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КП\9.+44.02.05_ОО_3г10мес\"/>
    </mc:Choice>
  </mc:AlternateContent>
  <bookViews>
    <workbookView xWindow="0" yWindow="0" windowWidth="28770" windowHeight="12360" firstSheet="1" activeTab="6"/>
  </bookViews>
  <sheets>
    <sheet name="2. График учебного процесса" sheetId="2" r:id="rId1"/>
    <sheet name="3. Сводные данные" sheetId="4" r:id="rId2"/>
    <sheet name="4.План учебного процесса" sheetId="11" r:id="rId3"/>
    <sheet name="5.Комплексные формы ПА" sheetId="5" r:id="rId4"/>
    <sheet name="6. Практика" sheetId="6" r:id="rId5"/>
    <sheet name="7.график ПА" sheetId="12" r:id="rId6"/>
    <sheet name="8.график сам.работы" sheetId="13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8" i="13" l="1"/>
  <c r="K78" i="13"/>
  <c r="J78" i="13"/>
  <c r="I78" i="13"/>
  <c r="H78" i="13"/>
  <c r="F78" i="13"/>
  <c r="E78" i="13"/>
  <c r="D78" i="13"/>
  <c r="L71" i="13"/>
  <c r="K71" i="13"/>
  <c r="J71" i="13"/>
  <c r="I71" i="13"/>
  <c r="H71" i="13"/>
  <c r="G71" i="13"/>
  <c r="F71" i="13"/>
  <c r="E71" i="13"/>
  <c r="D71" i="13"/>
  <c r="L56" i="13"/>
  <c r="L55" i="13" s="1"/>
  <c r="L54" i="13" s="1"/>
  <c r="K56" i="13"/>
  <c r="J56" i="13"/>
  <c r="I56" i="13"/>
  <c r="H56" i="13"/>
  <c r="H55" i="13" s="1"/>
  <c r="H54" i="13" s="1"/>
  <c r="G56" i="13"/>
  <c r="F56" i="13"/>
  <c r="E56" i="13"/>
  <c r="D56" i="13"/>
  <c r="L43" i="13"/>
  <c r="K43" i="13"/>
  <c r="J43" i="13"/>
  <c r="I43" i="13"/>
  <c r="H43" i="13"/>
  <c r="G43" i="13"/>
  <c r="F43" i="13"/>
  <c r="E43" i="13"/>
  <c r="D43" i="13"/>
  <c r="L39" i="13"/>
  <c r="K39" i="13"/>
  <c r="J39" i="13"/>
  <c r="I39" i="13"/>
  <c r="H39" i="13"/>
  <c r="G39" i="13"/>
  <c r="F39" i="13"/>
  <c r="E39" i="13"/>
  <c r="L31" i="13"/>
  <c r="K31" i="13"/>
  <c r="J31" i="13"/>
  <c r="I31" i="13"/>
  <c r="H31" i="13"/>
  <c r="G31" i="13"/>
  <c r="F31" i="13"/>
  <c r="E31" i="13"/>
  <c r="D31" i="13"/>
  <c r="E26" i="13"/>
  <c r="D26" i="13"/>
  <c r="E12" i="13"/>
  <c r="D12" i="13"/>
  <c r="M78" i="12"/>
  <c r="L78" i="12"/>
  <c r="K78" i="12"/>
  <c r="J78" i="12"/>
  <c r="H78" i="12"/>
  <c r="G78" i="12"/>
  <c r="F78" i="12"/>
  <c r="E78" i="12"/>
  <c r="N71" i="12"/>
  <c r="M71" i="12"/>
  <c r="K71" i="12"/>
  <c r="J71" i="12"/>
  <c r="I71" i="12"/>
  <c r="H71" i="12"/>
  <c r="G71" i="12"/>
  <c r="F71" i="12"/>
  <c r="E71" i="12"/>
  <c r="M56" i="12"/>
  <c r="L56" i="12"/>
  <c r="K56" i="12"/>
  <c r="J56" i="12"/>
  <c r="I56" i="12"/>
  <c r="H56" i="12"/>
  <c r="G56" i="12"/>
  <c r="F56" i="12"/>
  <c r="E56" i="12"/>
  <c r="N43" i="12"/>
  <c r="M43" i="12"/>
  <c r="L43" i="12"/>
  <c r="K43" i="12"/>
  <c r="J43" i="12"/>
  <c r="I43" i="12"/>
  <c r="H43" i="12"/>
  <c r="G43" i="12"/>
  <c r="F43" i="12"/>
  <c r="E43" i="12"/>
  <c r="N39" i="12"/>
  <c r="M39" i="12"/>
  <c r="L39" i="12"/>
  <c r="K39" i="12"/>
  <c r="J39" i="12"/>
  <c r="I39" i="12"/>
  <c r="H39" i="12"/>
  <c r="G39" i="12"/>
  <c r="F39" i="12"/>
  <c r="E39" i="12"/>
  <c r="N31" i="12"/>
  <c r="M31" i="12"/>
  <c r="L31" i="12"/>
  <c r="K31" i="12"/>
  <c r="J31" i="12"/>
  <c r="I31" i="12"/>
  <c r="H31" i="12"/>
  <c r="G31" i="12"/>
  <c r="F31" i="12"/>
  <c r="E31" i="12"/>
  <c r="H26" i="12"/>
  <c r="G26" i="12"/>
  <c r="F26" i="12"/>
  <c r="F11" i="12" s="1"/>
  <c r="E26" i="12"/>
  <c r="H12" i="12"/>
  <c r="G12" i="12"/>
  <c r="E12" i="12"/>
  <c r="J78" i="11"/>
  <c r="J55" i="11" s="1"/>
  <c r="J54" i="11" s="1"/>
  <c r="J71" i="11"/>
  <c r="I56" i="11"/>
  <c r="J56" i="11"/>
  <c r="W86" i="11"/>
  <c r="V86" i="11"/>
  <c r="U86" i="11"/>
  <c r="J43" i="11"/>
  <c r="J31" i="11"/>
  <c r="V71" i="11"/>
  <c r="X89" i="11"/>
  <c r="U71" i="11"/>
  <c r="H11" i="12" l="1"/>
  <c r="F55" i="13"/>
  <c r="F54" i="13" s="1"/>
  <c r="D11" i="13"/>
  <c r="J55" i="13"/>
  <c r="J54" i="13" s="1"/>
  <c r="G55" i="13"/>
  <c r="G54" i="13" s="1"/>
  <c r="K55" i="13"/>
  <c r="K54" i="13" s="1"/>
  <c r="D55" i="13"/>
  <c r="D54" i="13" s="1"/>
  <c r="D87" i="13" s="1"/>
  <c r="E55" i="13"/>
  <c r="E54" i="13" s="1"/>
  <c r="I55" i="13"/>
  <c r="I54" i="13" s="1"/>
  <c r="E11" i="13"/>
  <c r="F55" i="12"/>
  <c r="F54" i="12" s="1"/>
  <c r="F85" i="12" s="1"/>
  <c r="G55" i="12"/>
  <c r="G54" i="12" s="1"/>
  <c r="E11" i="12"/>
  <c r="K55" i="12"/>
  <c r="K54" i="12" s="1"/>
  <c r="E55" i="12"/>
  <c r="E54" i="12" s="1"/>
  <c r="L55" i="12"/>
  <c r="L54" i="12" s="1"/>
  <c r="I55" i="12"/>
  <c r="I54" i="12" s="1"/>
  <c r="H55" i="12"/>
  <c r="H54" i="12" s="1"/>
  <c r="J55" i="12"/>
  <c r="J54" i="12" s="1"/>
  <c r="N55" i="12"/>
  <c r="N54" i="12" s="1"/>
  <c r="M55" i="12"/>
  <c r="M54" i="12" s="1"/>
  <c r="G11" i="12"/>
  <c r="E85" i="12" l="1"/>
  <c r="X87" i="11"/>
  <c r="X86" i="11"/>
  <c r="X85" i="11"/>
  <c r="L78" i="11"/>
  <c r="L71" i="11"/>
  <c r="L56" i="11"/>
  <c r="L55" i="11" s="1"/>
  <c r="L54" i="11" s="1"/>
  <c r="L43" i="11"/>
  <c r="L39" i="11"/>
  <c r="L31" i="11"/>
  <c r="K29" i="11" l="1"/>
  <c r="E29" i="11" s="1"/>
  <c r="K28" i="11"/>
  <c r="E28" i="11"/>
  <c r="K27" i="11"/>
  <c r="E27" i="11" s="1"/>
  <c r="E26" i="11" s="1"/>
  <c r="Q26" i="11"/>
  <c r="P26" i="11"/>
  <c r="O26" i="11"/>
  <c r="N26" i="11"/>
  <c r="M26" i="11"/>
  <c r="L26" i="11"/>
  <c r="J26" i="11"/>
  <c r="I26" i="11"/>
  <c r="H26" i="11"/>
  <c r="G26" i="11"/>
  <c r="F26" i="11"/>
  <c r="F11" i="11" s="1"/>
  <c r="K25" i="11"/>
  <c r="E25" i="11" s="1"/>
  <c r="K24" i="11"/>
  <c r="E24" i="11"/>
  <c r="K23" i="11"/>
  <c r="E23" i="11" s="1"/>
  <c r="K22" i="11"/>
  <c r="E22" i="11"/>
  <c r="K21" i="11"/>
  <c r="E21" i="11" s="1"/>
  <c r="K20" i="11"/>
  <c r="E20" i="11" s="1"/>
  <c r="K19" i="11"/>
  <c r="E19" i="11" s="1"/>
  <c r="K18" i="11"/>
  <c r="E18" i="11"/>
  <c r="K17" i="11"/>
  <c r="E17" i="11" s="1"/>
  <c r="K16" i="11"/>
  <c r="E16" i="11" s="1"/>
  <c r="K15" i="11"/>
  <c r="E15" i="11" s="1"/>
  <c r="K14" i="11"/>
  <c r="E14" i="11"/>
  <c r="K13" i="11"/>
  <c r="E13" i="11" s="1"/>
  <c r="Q12" i="11"/>
  <c r="P12" i="11"/>
  <c r="O12" i="11"/>
  <c r="N12" i="11"/>
  <c r="M12" i="11"/>
  <c r="L12" i="11"/>
  <c r="J12" i="11"/>
  <c r="I12" i="11"/>
  <c r="G12" i="11"/>
  <c r="O11" i="11"/>
  <c r="N11" i="11"/>
  <c r="H11" i="11"/>
  <c r="J11" i="11" l="1"/>
  <c r="J87" i="11" s="1"/>
  <c r="M11" i="11"/>
  <c r="Q11" i="11"/>
  <c r="K26" i="11"/>
  <c r="K12" i="11"/>
  <c r="K11" i="11" s="1"/>
  <c r="G11" i="11"/>
  <c r="L11" i="11"/>
  <c r="L88" i="11" s="1"/>
  <c r="L90" i="11" s="1"/>
  <c r="P11" i="11"/>
  <c r="E12" i="11"/>
  <c r="E11" i="11" s="1"/>
  <c r="K65" i="11" l="1"/>
  <c r="K66" i="11" l="1"/>
  <c r="E66" i="11" s="1"/>
  <c r="E65" i="11"/>
  <c r="K64" i="11"/>
  <c r="E64" i="11" s="1"/>
  <c r="K63" i="11"/>
  <c r="E63" i="11" s="1"/>
  <c r="K62" i="11"/>
  <c r="E62" i="11" s="1"/>
  <c r="K61" i="11"/>
  <c r="E61" i="11" s="1"/>
  <c r="K60" i="11"/>
  <c r="E60" i="11" s="1"/>
  <c r="K59" i="11"/>
  <c r="E59" i="11" s="1"/>
  <c r="K58" i="11"/>
  <c r="E58" i="11" s="1"/>
  <c r="M43" i="11" l="1"/>
  <c r="N43" i="11"/>
  <c r="G43" i="11" l="1"/>
  <c r="W43" i="11" l="1"/>
  <c r="T71" i="11"/>
  <c r="K74" i="11"/>
  <c r="K73" i="11"/>
  <c r="K72" i="11"/>
  <c r="K33" i="11" l="1"/>
  <c r="J88" i="11" l="1"/>
  <c r="X93" i="11" l="1"/>
  <c r="X92" i="11"/>
  <c r="K80" i="11"/>
  <c r="E80" i="11" s="1"/>
  <c r="K79" i="11"/>
  <c r="E79" i="11" s="1"/>
  <c r="W78" i="11"/>
  <c r="V78" i="11"/>
  <c r="U78" i="11"/>
  <c r="T78" i="11"/>
  <c r="S78" i="11"/>
  <c r="Q78" i="11"/>
  <c r="P78" i="11"/>
  <c r="O78" i="11"/>
  <c r="N78" i="11"/>
  <c r="M78" i="11"/>
  <c r="I78" i="11"/>
  <c r="H78" i="11"/>
  <c r="G78" i="11"/>
  <c r="E74" i="11"/>
  <c r="E73" i="11"/>
  <c r="E72" i="11"/>
  <c r="W71" i="11"/>
  <c r="S71" i="11"/>
  <c r="R71" i="11"/>
  <c r="Q71" i="11"/>
  <c r="P71" i="11"/>
  <c r="O71" i="11"/>
  <c r="N71" i="11"/>
  <c r="M71" i="11"/>
  <c r="I71" i="11"/>
  <c r="H71" i="11"/>
  <c r="G71" i="11"/>
  <c r="K67" i="11"/>
  <c r="E67" i="11" s="1"/>
  <c r="K57" i="11"/>
  <c r="E57" i="11" s="1"/>
  <c r="W56" i="11"/>
  <c r="V56" i="11"/>
  <c r="U56" i="11"/>
  <c r="T56" i="11"/>
  <c r="S56" i="11"/>
  <c r="R56" i="11"/>
  <c r="Q56" i="11"/>
  <c r="P56" i="11"/>
  <c r="O56" i="11"/>
  <c r="N56" i="11"/>
  <c r="M56" i="11"/>
  <c r="H56" i="11"/>
  <c r="G56" i="11"/>
  <c r="G55" i="11" s="1"/>
  <c r="G54" i="11" s="1"/>
  <c r="K52" i="11"/>
  <c r="E52" i="11" s="1"/>
  <c r="K51" i="11"/>
  <c r="E51" i="11" s="1"/>
  <c r="K50" i="11"/>
  <c r="E50" i="11" s="1"/>
  <c r="K49" i="11"/>
  <c r="E49" i="11" s="1"/>
  <c r="K48" i="11"/>
  <c r="E48" i="11" s="1"/>
  <c r="K47" i="11"/>
  <c r="E47" i="11" s="1"/>
  <c r="K46" i="11"/>
  <c r="E46" i="11" s="1"/>
  <c r="K45" i="11"/>
  <c r="E45" i="11" s="1"/>
  <c r="K44" i="11"/>
  <c r="E44" i="11" s="1"/>
  <c r="V43" i="11"/>
  <c r="U43" i="11"/>
  <c r="T43" i="11"/>
  <c r="S43" i="11"/>
  <c r="R43" i="11"/>
  <c r="Q43" i="11"/>
  <c r="P43" i="11"/>
  <c r="O43" i="11"/>
  <c r="I43" i="11"/>
  <c r="H43" i="11"/>
  <c r="K41" i="11"/>
  <c r="E41" i="11" s="1"/>
  <c r="K40" i="11"/>
  <c r="E40" i="11" s="1"/>
  <c r="W39" i="11"/>
  <c r="V39" i="11"/>
  <c r="U39" i="11"/>
  <c r="T39" i="11"/>
  <c r="S39" i="11"/>
  <c r="R39" i="11"/>
  <c r="Q39" i="11"/>
  <c r="P39" i="11"/>
  <c r="O39" i="11"/>
  <c r="N39" i="11"/>
  <c r="M39" i="11"/>
  <c r="I39" i="11"/>
  <c r="H39" i="11"/>
  <c r="G39" i="11"/>
  <c r="K37" i="11"/>
  <c r="E37" i="11" s="1"/>
  <c r="K35" i="11"/>
  <c r="E35" i="11" s="1"/>
  <c r="K34" i="11"/>
  <c r="E34" i="11" s="1"/>
  <c r="K36" i="11"/>
  <c r="E36" i="11" s="1"/>
  <c r="E33" i="11"/>
  <c r="K32" i="11"/>
  <c r="E32" i="11" s="1"/>
  <c r="W31" i="11"/>
  <c r="V31" i="11"/>
  <c r="U31" i="11"/>
  <c r="T31" i="11"/>
  <c r="S31" i="11"/>
  <c r="R31" i="11"/>
  <c r="Q31" i="11"/>
  <c r="P31" i="11"/>
  <c r="O31" i="11"/>
  <c r="N31" i="11"/>
  <c r="M31" i="11"/>
  <c r="I31" i="11"/>
  <c r="H31" i="11"/>
  <c r="G31" i="11"/>
  <c r="J90" i="11"/>
  <c r="S55" i="11" l="1"/>
  <c r="S54" i="11" s="1"/>
  <c r="V55" i="11"/>
  <c r="V54" i="11" s="1"/>
  <c r="G85" i="11"/>
  <c r="G88" i="11" s="1"/>
  <c r="G90" i="11" s="1"/>
  <c r="T55" i="11"/>
  <c r="T54" i="11" s="1"/>
  <c r="T88" i="11" s="1"/>
  <c r="T91" i="11" s="1"/>
  <c r="U55" i="11"/>
  <c r="U54" i="11" s="1"/>
  <c r="U88" i="11" s="1"/>
  <c r="U91" i="11" s="1"/>
  <c r="P55" i="11"/>
  <c r="P54" i="11" s="1"/>
  <c r="P88" i="11" s="1"/>
  <c r="P90" i="11" s="1"/>
  <c r="R55" i="11"/>
  <c r="R54" i="11" s="1"/>
  <c r="R88" i="11" s="1"/>
  <c r="O55" i="11"/>
  <c r="O54" i="11" s="1"/>
  <c r="Q55" i="11"/>
  <c r="E43" i="11"/>
  <c r="K43" i="11"/>
  <c r="M55" i="11"/>
  <c r="M54" i="11" s="1"/>
  <c r="M88" i="11" s="1"/>
  <c r="M90" i="11" s="1"/>
  <c r="N55" i="11"/>
  <c r="N54" i="11" s="1"/>
  <c r="N88" i="11" s="1"/>
  <c r="N90" i="11" s="1"/>
  <c r="I55" i="11"/>
  <c r="I54" i="11" s="1"/>
  <c r="W55" i="11"/>
  <c r="W54" i="11" s="1"/>
  <c r="W88" i="11" s="1"/>
  <c r="Q54" i="11"/>
  <c r="Q88" i="11" s="1"/>
  <c r="Q91" i="11" s="1"/>
  <c r="K31" i="11"/>
  <c r="H55" i="11"/>
  <c r="H54" i="11" s="1"/>
  <c r="H85" i="11" s="1"/>
  <c r="H88" i="11" s="1"/>
  <c r="H90" i="11" s="1"/>
  <c r="S88" i="11"/>
  <c r="K78" i="11"/>
  <c r="K71" i="11"/>
  <c r="K39" i="11"/>
  <c r="K56" i="11"/>
  <c r="E56" i="11"/>
  <c r="E31" i="11"/>
  <c r="E39" i="11"/>
  <c r="E71" i="11"/>
  <c r="E78" i="11"/>
  <c r="E54" i="11" l="1"/>
  <c r="E55" i="11"/>
  <c r="K55" i="11"/>
  <c r="K54" i="11" s="1"/>
  <c r="K88" i="11" s="1"/>
  <c r="K90" i="11" s="1"/>
  <c r="R91" i="11"/>
  <c r="O88" i="11"/>
  <c r="O90" i="11"/>
  <c r="W90" i="11"/>
  <c r="W91" i="11"/>
  <c r="I88" i="11"/>
  <c r="I90" i="11" s="1"/>
  <c r="I86" i="11"/>
  <c r="V88" i="11"/>
  <c r="X88" i="11" s="1"/>
  <c r="T90" i="11"/>
  <c r="E88" i="11"/>
  <c r="R90" i="11"/>
  <c r="S91" i="11"/>
  <c r="S90" i="11"/>
  <c r="Q90" i="11"/>
  <c r="U90" i="11"/>
  <c r="V90" i="11" l="1"/>
  <c r="X90" i="11" s="1"/>
  <c r="V91" i="11"/>
  <c r="X91" i="11" s="1"/>
  <c r="X99" i="11" s="1"/>
  <c r="E90" i="11"/>
  <c r="H15" i="6"/>
  <c r="G15" i="6"/>
  <c r="N11" i="4" l="1"/>
  <c r="M11" i="4"/>
  <c r="J11" i="4"/>
  <c r="I11" i="4"/>
  <c r="P11" i="4" l="1"/>
</calcChain>
</file>

<file path=xl/sharedStrings.xml><?xml version="1.0" encoding="utf-8"?>
<sst xmlns="http://schemas.openxmlformats.org/spreadsheetml/2006/main" count="1105" uniqueCount="368">
  <si>
    <t>Формы промежуточной аттестации</t>
  </si>
  <si>
    <t>Промежуточная аттестация</t>
  </si>
  <si>
    <t>1 курс</t>
  </si>
  <si>
    <t>2 курс</t>
  </si>
  <si>
    <t>3 курс</t>
  </si>
  <si>
    <t>4 курс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</si>
  <si>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</si>
  <si>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</si>
  <si>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</si>
  <si>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</si>
  <si>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</si>
  <si>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</si>
  <si>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7 семестр</t>
  </si>
  <si>
    <t>8 семестр</t>
  </si>
  <si>
    <t>Индекс</t>
  </si>
  <si>
    <t>Общеобразовательный цикл</t>
  </si>
  <si>
    <t>Русский язык</t>
  </si>
  <si>
    <t>Литература</t>
  </si>
  <si>
    <t>Иностранный язык</t>
  </si>
  <si>
    <t>История</t>
  </si>
  <si>
    <t>Физическая культура</t>
  </si>
  <si>
    <t>Основы безопасности жизнедеятельности</t>
  </si>
  <si>
    <t>Общий гуманитарный и социально-экономический цикл</t>
  </si>
  <si>
    <t>ОГСЭ.01</t>
  </si>
  <si>
    <t>Основы философии</t>
  </si>
  <si>
    <t>ОГСЭ.02</t>
  </si>
  <si>
    <t>ОГСЭ.03</t>
  </si>
  <si>
    <t>Психология общения</t>
  </si>
  <si>
    <t>ОГСЭ.04</t>
  </si>
  <si>
    <t>ОГСЭ.05</t>
  </si>
  <si>
    <t>ОГСЭ.06</t>
  </si>
  <si>
    <t>ЕН.00</t>
  </si>
  <si>
    <t xml:space="preserve">Математический и общий естественнонаучный цикл </t>
  </si>
  <si>
    <t>ЕН.01</t>
  </si>
  <si>
    <t>ЕН.02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</si>
  <si>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</si>
  <si>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</si>
  <si>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</si>
  <si>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</si>
  <si>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</si>
  <si>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</si>
  <si>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</si>
  <si>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ОП.06</t>
  </si>
  <si>
    <t>ОП.07</t>
  </si>
  <si>
    <t>ОП.08</t>
  </si>
  <si>
    <t>ОП.09</t>
  </si>
  <si>
    <t>Безопасность жизнедеятельности</t>
  </si>
  <si>
    <t>П.00</t>
  </si>
  <si>
    <t>Профессиональный цикл</t>
  </si>
  <si>
    <t>ПМ.00</t>
  </si>
  <si>
    <t>Профессиональные модули</t>
  </si>
  <si>
    <t>Учебная практика</t>
  </si>
  <si>
    <t>Производственная практика</t>
  </si>
  <si>
    <t>ПМ.02</t>
  </si>
  <si>
    <t>МДК.02.01</t>
  </si>
  <si>
    <t>МДК.02.02</t>
  </si>
  <si>
    <t>УП.02</t>
  </si>
  <si>
    <t>ПП.02</t>
  </si>
  <si>
    <t>ВСЕГО:</t>
  </si>
  <si>
    <t>ГИА.00</t>
  </si>
  <si>
    <t>ПДП.00</t>
  </si>
  <si>
    <t>Преддипломная практика</t>
  </si>
  <si>
    <t>ИТОГО:</t>
  </si>
  <si>
    <t>Всего в семестре</t>
  </si>
  <si>
    <t>Государственная итоговая аттестация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</si>
  <si>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</si>
  <si>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</si>
  <si>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</si>
  <si>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</si>
  <si>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</si>
  <si>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</si>
  <si>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</si>
  <si>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</si>
  <si>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</si>
  <si>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</si>
  <si>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</si>
  <si>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</si>
  <si>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</si>
  <si>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</si>
  <si>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</si>
  <si>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</si>
  <si>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</si>
  <si>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</si>
  <si>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</si>
  <si>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</si>
  <si>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</si>
  <si>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</si>
  <si>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</si>
  <si>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</si>
  <si>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</si>
  <si>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</si>
  <si>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</si>
  <si>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</si>
  <si>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</si>
  <si>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</si>
  <si>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</si>
  <si>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</si>
  <si>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</si>
  <si>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</si>
  <si>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</si>
  <si>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</si>
  <si>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</si>
  <si>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</si>
  <si>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</si>
  <si>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</si>
  <si>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</si>
  <si>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</si>
  <si>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</si>
  <si>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</si>
  <si>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</si>
  <si>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</si>
  <si>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</si>
  <si>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</si>
  <si>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</si>
  <si>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=</t>
  </si>
  <si>
    <t>У</t>
  </si>
  <si>
    <t>П</t>
  </si>
  <si>
    <t>3</t>
  </si>
  <si>
    <t>Х</t>
  </si>
  <si>
    <t>III</t>
  </si>
  <si>
    <t>Условные обозначения:</t>
  </si>
  <si>
    <t>-</t>
  </si>
  <si>
    <t>учебная практика</t>
  </si>
  <si>
    <t>::</t>
  </si>
  <si>
    <t>промежуточная аттестация</t>
  </si>
  <si>
    <t>каникулы</t>
  </si>
  <si>
    <t>производственная практика</t>
  </si>
  <si>
    <t>Курсы</t>
  </si>
  <si>
    <t>Каникулы</t>
  </si>
  <si>
    <t>Всего</t>
  </si>
  <si>
    <t>I курс</t>
  </si>
  <si>
    <t>II курс</t>
  </si>
  <si>
    <t>III курс</t>
  </si>
  <si>
    <t>недель</t>
  </si>
  <si>
    <t>ак. часов</t>
  </si>
  <si>
    <t xml:space="preserve">IV курс </t>
  </si>
  <si>
    <t>5. Комплексные формы промежуточной аттестации:</t>
  </si>
  <si>
    <t>Семестр</t>
  </si>
  <si>
    <t>Наименование</t>
  </si>
  <si>
    <t>МДК.02.03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</si>
  <si>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</si>
  <si>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</si>
  <si>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</si>
  <si>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</si>
  <si>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</si>
  <si>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Форма промежуточной аттестации</t>
  </si>
  <si>
    <t xml:space="preserve">6. Практика </t>
  </si>
  <si>
    <t>ПМ, в рамках которого проводится практика</t>
  </si>
  <si>
    <t>Наименование практики</t>
  </si>
  <si>
    <t>Условия реализации</t>
  </si>
  <si>
    <t>Учебная</t>
  </si>
  <si>
    <t>Производственная</t>
  </si>
  <si>
    <t>4</t>
  </si>
  <si>
    <t>Промежуточная аттестация по циклу</t>
  </si>
  <si>
    <t>9</t>
  </si>
  <si>
    <t>8,5</t>
  </si>
  <si>
    <t>: :</t>
  </si>
  <si>
    <t>2+9=11</t>
  </si>
  <si>
    <t>2+8,5=10,5</t>
  </si>
  <si>
    <t>Производственная преддипломная практика</t>
  </si>
  <si>
    <t>Продолжительность практики</t>
  </si>
  <si>
    <t>ак.ч.</t>
  </si>
  <si>
    <t>-/ДЗ</t>
  </si>
  <si>
    <t>-/Э</t>
  </si>
  <si>
    <t>ДЗ</t>
  </si>
  <si>
    <t>1ДЗ</t>
  </si>
  <si>
    <t>Промежуточная аттестация по модулю</t>
  </si>
  <si>
    <t>ОГСЭ.00</t>
  </si>
  <si>
    <t>Распределение объёма работы обучающихся во взаимодействии с преподавателем (по курсам и полугодиям (ак.ч.)</t>
  </si>
  <si>
    <t>*</t>
  </si>
  <si>
    <t>преддипломная практика</t>
  </si>
  <si>
    <t>дифференцированные зачеты</t>
  </si>
  <si>
    <t>Концентрированно</t>
  </si>
  <si>
    <t xml:space="preserve">Непрерывно </t>
  </si>
  <si>
    <t>Правовое обеспечение профессиональной деятельности</t>
  </si>
  <si>
    <t xml:space="preserve"> </t>
  </si>
  <si>
    <t xml:space="preserve">4 нед. </t>
  </si>
  <si>
    <t>165 нед.</t>
  </si>
  <si>
    <t>6 нед.</t>
  </si>
  <si>
    <t>зачёты</t>
  </si>
  <si>
    <t>Математика</t>
  </si>
  <si>
    <r>
      <t xml:space="preserve">Обучение по дисциплинам и междисциплинарным курсам                                 </t>
    </r>
    <r>
      <rPr>
        <i/>
        <sz val="14"/>
        <rFont val="Times New Roman"/>
        <family val="1"/>
        <charset val="204"/>
      </rPr>
      <t xml:space="preserve"> (в т.ч. сам.работа)</t>
    </r>
  </si>
  <si>
    <r>
      <t>Учебная практика по ПМ</t>
    </r>
    <r>
      <rPr>
        <i/>
        <sz val="14"/>
        <rFont val="Times New Roman"/>
        <family val="1"/>
        <charset val="204"/>
      </rPr>
      <t xml:space="preserve"> (36 ак.ч./нед.)</t>
    </r>
  </si>
  <si>
    <r>
      <t xml:space="preserve">Государственная итоговая аттестация           </t>
    </r>
    <r>
      <rPr>
        <i/>
        <sz val="14"/>
        <rFont val="Times New Roman"/>
        <family val="1"/>
        <charset val="204"/>
      </rPr>
      <t xml:space="preserve"> (36 ак.ч./нед.)</t>
    </r>
  </si>
  <si>
    <r>
      <t xml:space="preserve">Производственная практика по ПМ                </t>
    </r>
    <r>
      <rPr>
        <i/>
        <sz val="14"/>
        <rFont val="Times New Roman"/>
        <family val="1"/>
        <charset val="204"/>
      </rPr>
      <t>(36 ак.ч./нед.)</t>
    </r>
  </si>
  <si>
    <t>Информатика</t>
  </si>
  <si>
    <t>0+0,5=0,5</t>
  </si>
  <si>
    <t>Иностранный язык в профессиональной деятельности</t>
  </si>
  <si>
    <t>0+18=18</t>
  </si>
  <si>
    <t>-/-/-/-/ДЗ</t>
  </si>
  <si>
    <t>Э</t>
  </si>
  <si>
    <t>Общий объём образовательной программы (ак.ч.)</t>
  </si>
  <si>
    <r>
      <t xml:space="preserve">3. Сводные данные по бюджету времени </t>
    </r>
    <r>
      <rPr>
        <i/>
        <sz val="14"/>
        <rFont val="Times New Roman"/>
        <family val="1"/>
        <charset val="204"/>
      </rPr>
      <t>(в академических часах и неделях)</t>
    </r>
  </si>
  <si>
    <r>
      <t xml:space="preserve">Преддипломная практика                           </t>
    </r>
    <r>
      <rPr>
        <i/>
        <sz val="14"/>
        <rFont val="Times New Roman"/>
        <family val="1"/>
        <charset val="204"/>
      </rPr>
      <t>(36 ак.ч./нед.)</t>
    </r>
    <r>
      <rPr>
        <b/>
        <sz val="14"/>
        <rFont val="Times New Roman"/>
        <family val="1"/>
        <charset val="204"/>
      </rPr>
      <t xml:space="preserve">                </t>
    </r>
    <r>
      <rPr>
        <b/>
        <i/>
        <sz val="14"/>
        <rFont val="Times New Roman"/>
        <family val="1"/>
        <charset val="204"/>
      </rPr>
      <t xml:space="preserve">  </t>
    </r>
  </si>
  <si>
    <t xml:space="preserve">№ </t>
  </si>
  <si>
    <t>ПМ.04</t>
  </si>
  <si>
    <t>ПМ.01</t>
  </si>
  <si>
    <t>УП.01</t>
  </si>
  <si>
    <t>ПП.01</t>
  </si>
  <si>
    <t>МДК.01.01</t>
  </si>
  <si>
    <t>МДК.01.02</t>
  </si>
  <si>
    <t>17</t>
  </si>
  <si>
    <t>17 нед.                                                                  ( в т.ч. теор.обучение - 17 нед.)</t>
  </si>
  <si>
    <t>,</t>
  </si>
  <si>
    <t>Кдз№2</t>
  </si>
  <si>
    <t>Кдз№3</t>
  </si>
  <si>
    <r>
      <t xml:space="preserve">Русский язык и культура речи/ </t>
    </r>
    <r>
      <rPr>
        <i/>
        <sz val="14"/>
        <color rgb="FF000000"/>
        <rFont val="Times New Roman"/>
        <family val="1"/>
        <charset val="204"/>
      </rPr>
      <t>Коммуникативный практикум/ Социальная адаптация и основы социально-правовых знаний</t>
    </r>
  </si>
  <si>
    <t>ДЗ/ДЗ</t>
  </si>
  <si>
    <t>з</t>
  </si>
  <si>
    <t>Кдз№1</t>
  </si>
  <si>
    <t>Государственная итоговая аттестация  - 216 ак.ч./6 нед.</t>
  </si>
  <si>
    <t>ПМ.03</t>
  </si>
  <si>
    <t>МДК.03.02</t>
  </si>
  <si>
    <t>МДК.03.01</t>
  </si>
  <si>
    <t>учебная нагрузка в рамках 36 часовой недели</t>
  </si>
  <si>
    <t>-/з</t>
  </si>
  <si>
    <t>24,5 нед.                                                                  ( в т.ч. теор.обучение - 24 нед.,0,5ПА)</t>
  </si>
  <si>
    <t>ПП.03</t>
  </si>
  <si>
    <t>УП.03</t>
  </si>
  <si>
    <t>Обществознание</t>
  </si>
  <si>
    <t>Информатика и ИКТ в профессиональной деятельности</t>
  </si>
  <si>
    <t>Педагогика</t>
  </si>
  <si>
    <t>Психология</t>
  </si>
  <si>
    <t>Возрастная анатомия, физиология и гигиена</t>
  </si>
  <si>
    <t>Теоретические основы организации инклюзивного образования обучающихся с ОВЗ</t>
  </si>
  <si>
    <t>Социальная психология и педагогика</t>
  </si>
  <si>
    <t>Основы учебно-исследовательской деятельности</t>
  </si>
  <si>
    <t>Основы финансовой грамотности и предпринимательской деятельности в профессиональной сфере</t>
  </si>
  <si>
    <t>3 нед.</t>
  </si>
  <si>
    <t>16 нед.</t>
  </si>
  <si>
    <t>Организация обучения в начальных классах и начальных классах компенсирующего и коррекционно-развивающего образования</t>
  </si>
  <si>
    <t>Преподавание по образовательным программам начального общего образования в начальных классах и начальных классах компенсирующего и коррекционно-развивающего образования</t>
  </si>
  <si>
    <t>МДК.01.03</t>
  </si>
  <si>
    <t>МДК.01.04</t>
  </si>
  <si>
    <t>МДК.01.05</t>
  </si>
  <si>
    <t>МДК.01.06</t>
  </si>
  <si>
    <t>МДК.01.07</t>
  </si>
  <si>
    <t>МДК.01.08</t>
  </si>
  <si>
    <t>МДК.01.09</t>
  </si>
  <si>
    <t>МДК.01.10</t>
  </si>
  <si>
    <t>МДК.01.11</t>
  </si>
  <si>
    <t>Русский язык с методикой преподавания</t>
  </si>
  <si>
    <t>Детская литература с практикумом</t>
  </si>
  <si>
    <t>Теоретические основы начального курса математики с методикой преподавания</t>
  </si>
  <si>
    <t>Теория и методика обучения предмету «Окружающий мир»</t>
  </si>
  <si>
    <t>Методика обучения продуктивным видам деятельности с практикумом</t>
  </si>
  <si>
    <t>Теория и методика физического воспитания с практикумом</t>
  </si>
  <si>
    <t>Теория и методика музыкального воспитания с практикумом</t>
  </si>
  <si>
    <t>Методическое обеспечение в начальном общем образовании, и компенсирующем и коррекционно-развивающем</t>
  </si>
  <si>
    <t>Организация внеурочной деятельности обучающихся начальных классов и начальных классов компенсирующего и коррекционно-развивающего образования</t>
  </si>
  <si>
    <t>Основы организации внеурочной деятельности в области информационно-коммуникативных технологий</t>
  </si>
  <si>
    <t>Основы организации внеурочной деятельности в начальном общем и компенсирующем и коррекционно-развивающем образовании</t>
  </si>
  <si>
    <t>Методическое обеспечение внеурочной деятельности в начальном общем образовании и в компенсирующем и коррекционно-развивающем</t>
  </si>
  <si>
    <t>Классное руководство</t>
  </si>
  <si>
    <t>Теоретические и методические основы деятельности классного руководителя начальных классов и начальных классов компенсирующего и коррекционно-развивающего образования</t>
  </si>
  <si>
    <t>Методическое обеспечение деятельности классного руководителя в начальном общем образовании и в компенсирующем и коррекционно-развивающем образовании</t>
  </si>
  <si>
    <t>-/Кдз№1</t>
  </si>
  <si>
    <t>з/з/з/з/ДЗ</t>
  </si>
  <si>
    <t>-/Кдз№2</t>
  </si>
  <si>
    <t>5ДЗ/5з</t>
  </si>
  <si>
    <t>2з</t>
  </si>
  <si>
    <t>4ДЗ/2з/3Э</t>
  </si>
  <si>
    <t>612+864=1476</t>
  </si>
  <si>
    <t>17+24=41</t>
  </si>
  <si>
    <t>0+36=36</t>
  </si>
  <si>
    <t>0+1=1</t>
  </si>
  <si>
    <r>
      <t xml:space="preserve">Всего                           </t>
    </r>
    <r>
      <rPr>
        <i/>
        <sz val="14"/>
        <rFont val="Times New Roman"/>
        <family val="1"/>
        <charset val="204"/>
      </rPr>
      <t xml:space="preserve"> (по курсам)</t>
    </r>
  </si>
  <si>
    <t>Распределение объёма самостоятельной работы обучающихся (по курсам и полугодиям (ак.ч.)</t>
  </si>
  <si>
    <t>4. План учебного процесса_44.02.05_ОО_3г10мес.</t>
  </si>
  <si>
    <t>Наименование циклов, учебных предметов, курсов, дисциплин (модулей), практик</t>
  </si>
  <si>
    <t>Государственная итоговая аттестация (ак.ч.)</t>
  </si>
  <si>
    <t>Промежуточная аттестация в форме экзамена (ак.ч.)</t>
  </si>
  <si>
    <t xml:space="preserve">Экзамены  по предметам, курсам, дисциплинам </t>
  </si>
  <si>
    <t xml:space="preserve">Экзамены по модулям </t>
  </si>
  <si>
    <t>Объём практики в форме практической подготовки</t>
  </si>
  <si>
    <t>Объём самостоятельной работы</t>
  </si>
  <si>
    <t>Объём учебных занятий</t>
  </si>
  <si>
    <t>в том числе:</t>
  </si>
  <si>
    <t>Курсовая работа (проект) (ак.ч.)</t>
  </si>
  <si>
    <t>в форме практической подготовки</t>
  </si>
  <si>
    <t>уроков, консультаций, лекций, семинаров</t>
  </si>
  <si>
    <t>лабораторных и практических занятий</t>
  </si>
  <si>
    <t>Объём образовательной программы  по видам учебных занятий (ак.ч.)</t>
  </si>
  <si>
    <t>ОУП.00</t>
  </si>
  <si>
    <t>11ДЗ/1Кдз/3Э</t>
  </si>
  <si>
    <t>Общеобразовательные учебные предметы (базовый уровень)</t>
  </si>
  <si>
    <t>10ДЗ/1Кдз/2Э</t>
  </si>
  <si>
    <t>ОУП.01</t>
  </si>
  <si>
    <t>ОУП.02</t>
  </si>
  <si>
    <t>ОУП.03</t>
  </si>
  <si>
    <t>ОУП.04</t>
  </si>
  <si>
    <t>ОУП.05</t>
  </si>
  <si>
    <t>ОУП.06</t>
  </si>
  <si>
    <t>ОУП.07</t>
  </si>
  <si>
    <t>Физика</t>
  </si>
  <si>
    <t>ОУП.08</t>
  </si>
  <si>
    <t>Химия</t>
  </si>
  <si>
    <t>ОУП.09</t>
  </si>
  <si>
    <t>Биология</t>
  </si>
  <si>
    <t>ОУП.10</t>
  </si>
  <si>
    <t>ОУП.11</t>
  </si>
  <si>
    <t>География</t>
  </si>
  <si>
    <t>ОУП.12</t>
  </si>
  <si>
    <t>ОУП.13</t>
  </si>
  <si>
    <t>Общеобразовательные учебные предметы (углубленный уровень)</t>
  </si>
  <si>
    <t>1ДЗ/1Э</t>
  </si>
  <si>
    <t>ОУП.14</t>
  </si>
  <si>
    <t>ОУП.15</t>
  </si>
  <si>
    <r>
      <t xml:space="preserve">Индивидуальный проект </t>
    </r>
    <r>
      <rPr>
        <i/>
        <sz val="14"/>
        <rFont val="Times New Roman"/>
        <family val="1"/>
        <charset val="204"/>
      </rPr>
      <t>(предметом не является)</t>
    </r>
  </si>
  <si>
    <t>24 нед.                                                                  ( в т.ч. теор.обучение - 22 нед., сам.работа-1,5 нед.,0,5ПА)</t>
  </si>
  <si>
    <t>Методика преподавания родного языка (чеченского)</t>
  </si>
  <si>
    <t>Методика преподавания родной литературы (чеченской)</t>
  </si>
  <si>
    <t>Эпм</t>
  </si>
  <si>
    <t>1ДЗ/1Кдз/1Эпм</t>
  </si>
  <si>
    <r>
      <t xml:space="preserve">Промежуточная аттестация, </t>
    </r>
    <r>
      <rPr>
        <sz val="14"/>
        <color rgb="FF000000"/>
        <rFont val="Times New Roman"/>
        <family val="1"/>
        <charset val="204"/>
      </rPr>
      <t>всего ак.ч.</t>
    </r>
  </si>
  <si>
    <r>
      <t xml:space="preserve">Практика, </t>
    </r>
    <r>
      <rPr>
        <sz val="14"/>
        <color rgb="FF000000"/>
        <rFont val="Times New Roman"/>
        <family val="1"/>
        <charset val="204"/>
      </rPr>
      <t>всего ак.ч.</t>
    </r>
  </si>
  <si>
    <r>
      <t xml:space="preserve">Самостоятельная работа, </t>
    </r>
    <r>
      <rPr>
        <sz val="14"/>
        <color rgb="FF000000"/>
        <rFont val="Times New Roman"/>
        <family val="1"/>
        <charset val="204"/>
      </rPr>
      <t>всего ак.ч.</t>
    </r>
  </si>
  <si>
    <t>1</t>
  </si>
  <si>
    <t>23,5</t>
  </si>
  <si>
    <t>612+846=1458</t>
  </si>
  <si>
    <t>17+23,5=40,5</t>
  </si>
  <si>
    <t>10+1Кдз</t>
  </si>
  <si>
    <t>133,5нед.</t>
  </si>
  <si>
    <t>2,5 нед.</t>
  </si>
  <si>
    <t>2Э+1Эпм</t>
  </si>
  <si>
    <t>Эпм - экзамен по модулю</t>
  </si>
  <si>
    <t>-/Кдз№4</t>
  </si>
  <si>
    <t>7. График промежуточной аттестации_44.02.05_ОО_3г10мес.</t>
  </si>
  <si>
    <t>учебные занятия</t>
  </si>
  <si>
    <t>в форме экзамена</t>
  </si>
  <si>
    <t xml:space="preserve">производственная практика </t>
  </si>
  <si>
    <t>обучение не предусмотрено</t>
  </si>
  <si>
    <t xml:space="preserve"> (преддипломная)</t>
  </si>
  <si>
    <t>24,5 нед.                                                                  ( в т.ч. теор.обучение - 17нед., 1УП, 6ПП, 0,5ПА)</t>
  </si>
  <si>
    <t>17 нед.                                                                  ( в т.ч. теор.обучение - 12 нед., 1 УП, 4ПП)</t>
  </si>
  <si>
    <t>24 нед.                                                                  ( в т.ч. теор.обучение - 6 нед.,1УП,6ПП, 1ПА,4 ПДП,6ГИА)</t>
  </si>
  <si>
    <t>экзамены ( в т.ч. экзамены по модулю)</t>
  </si>
  <si>
    <t>Выпускная квалификационная работа в виде дипломной работы (дипломного проекта) и демонстрационного экзамена</t>
  </si>
  <si>
    <t>6ДЗ+1Кдз</t>
  </si>
  <si>
    <t>2Э+2Эпм</t>
  </si>
  <si>
    <t>ДЗ/-/Э/-/Э</t>
  </si>
  <si>
    <t>-/ДЗ/-/Э/-/Э</t>
  </si>
  <si>
    <t>11ДЗ/1Кдз/4Э/1Эпм</t>
  </si>
  <si>
    <t>-/Кдз№3</t>
  </si>
  <si>
    <t>13ДЗ/3Кдз/4Э/3Эпм</t>
  </si>
  <si>
    <t>14ДЗ/3Кдз/4Э/3Эпм</t>
  </si>
  <si>
    <t>34ДЗ/4Кдз/9з/10Э/3Эпм</t>
  </si>
  <si>
    <t>3ДЗ+2Кдз</t>
  </si>
  <si>
    <t>12</t>
  </si>
  <si>
    <t>6</t>
  </si>
  <si>
    <t>17+17=34</t>
  </si>
  <si>
    <t>612+612=1224</t>
  </si>
  <si>
    <t>12+6=18</t>
  </si>
  <si>
    <t>432+216=648</t>
  </si>
  <si>
    <t>0+216=216</t>
  </si>
  <si>
    <t>0+6=6</t>
  </si>
  <si>
    <t>363+36=72</t>
  </si>
  <si>
    <t>1+1=2</t>
  </si>
  <si>
    <t>4+6=10</t>
  </si>
  <si>
    <t>144+216=360</t>
  </si>
  <si>
    <t>Кдз№4</t>
  </si>
  <si>
    <t>Эпм.01</t>
  </si>
  <si>
    <t>Эпм.02</t>
  </si>
  <si>
    <t>Эпм.03</t>
  </si>
  <si>
    <t>8. График самостоятельной работы обучающихся_44.02.05_ОО_3г10мес.</t>
  </si>
  <si>
    <t xml:space="preserve">Родной язык </t>
  </si>
  <si>
    <t xml:space="preserve">Родная литература </t>
  </si>
  <si>
    <t>Распределение форм промежуточной аттестации (по курсам и полугодиям)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</si>
</sst>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5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2" applyNumberFormat="0" applyAlignment="0" applyProtection="0"/>
  </cellStyleXfs>
  <cellXfs count="977">
    <xf numFmtId="0" fontId="0" fillId="0" borderId="0" xfId="0"/>
    <xf numFmtId="49" fontId="0" fillId="2" borderId="0" xfId="0" applyNumberFormat="1" applyFill="1"/>
    <xf numFmtId="49" fontId="1" fillId="2" borderId="0" xfId="0" applyNumberFormat="1" applyFont="1" applyFill="1"/>
    <xf numFmtId="49" fontId="3" fillId="2" borderId="16" xfId="0" applyNumberFormat="1" applyFont="1" applyFill="1" applyBorder="1" applyAlignment="1" applyProtection="1">
      <alignment horizontal="center" vertical="center" shrinkToFit="1"/>
      <protection hidden="1"/>
    </xf>
    <xf numFmtId="49" fontId="3" fillId="2" borderId="21" xfId="0" applyNumberFormat="1" applyFont="1" applyFill="1" applyBorder="1" applyAlignment="1" applyProtection="1">
      <alignment horizontal="center" vertical="center" shrinkToFit="1"/>
      <protection hidden="1"/>
    </xf>
    <xf numFmtId="49" fontId="1" fillId="2" borderId="12" xfId="0" applyNumberFormat="1" applyFont="1" applyFill="1" applyBorder="1"/>
    <xf numFmtId="49" fontId="1" fillId="2" borderId="0" xfId="0" applyNumberFormat="1" applyFont="1" applyFill="1" applyBorder="1"/>
    <xf numFmtId="49" fontId="1" fillId="2" borderId="7" xfId="0" applyNumberFormat="1" applyFont="1" applyFill="1" applyBorder="1"/>
    <xf numFmtId="0" fontId="10" fillId="2" borderId="52" xfId="5" applyFont="1" applyFill="1" applyAlignment="1">
      <alignment horizontal="left" vertical="center" wrapText="1"/>
    </xf>
    <xf numFmtId="0" fontId="11" fillId="2" borderId="16" xfId="4" applyFont="1" applyFill="1" applyBorder="1" applyAlignment="1">
      <alignment horizontal="left" vertical="center" wrapText="1"/>
    </xf>
    <xf numFmtId="0" fontId="11" fillId="2" borderId="16" xfId="3" applyFont="1" applyFill="1" applyBorder="1" applyAlignment="1">
      <alignment horizontal="left" vertical="center" wrapText="1"/>
    </xf>
    <xf numFmtId="0" fontId="10" fillId="2" borderId="52" xfId="5" applyFont="1" applyFill="1" applyAlignment="1">
      <alignment horizontal="right" vertical="center" wrapText="1"/>
    </xf>
    <xf numFmtId="0" fontId="11" fillId="2" borderId="0" xfId="0" applyFont="1" applyFill="1" applyAlignment="1">
      <alignment horizontal="left"/>
    </xf>
    <xf numFmtId="0" fontId="10" fillId="2" borderId="16" xfId="4" applyFont="1" applyFill="1" applyBorder="1" applyAlignment="1">
      <alignment horizontal="left" vertical="center" wrapText="1"/>
    </xf>
    <xf numFmtId="0" fontId="10" fillId="2" borderId="16" xfId="3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/>
    </xf>
    <xf numFmtId="0" fontId="11" fillId="2" borderId="0" xfId="0" applyFont="1" applyFill="1"/>
    <xf numFmtId="0" fontId="13" fillId="2" borderId="52" xfId="5" applyFont="1" applyFill="1" applyAlignment="1">
      <alignment horizontal="center" vertical="center" wrapText="1"/>
    </xf>
    <xf numFmtId="0" fontId="13" fillId="2" borderId="16" xfId="4" applyFont="1" applyFill="1" applyBorder="1" applyAlignment="1">
      <alignment horizontal="center" vertical="center" wrapText="1"/>
    </xf>
    <xf numFmtId="0" fontId="13" fillId="2" borderId="16" xfId="3" applyFont="1" applyFill="1" applyBorder="1" applyAlignment="1">
      <alignment horizontal="center" vertical="center" wrapText="1"/>
    </xf>
    <xf numFmtId="0" fontId="13" fillId="2" borderId="0" xfId="0" applyFont="1" applyFill="1"/>
    <xf numFmtId="0" fontId="10" fillId="2" borderId="0" xfId="0" applyFont="1" applyFill="1" applyAlignment="1">
      <alignment horizontal="left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78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vertical="center"/>
    </xf>
    <xf numFmtId="0" fontId="15" fillId="0" borderId="25" xfId="0" applyFont="1" applyFill="1" applyBorder="1" applyAlignment="1">
      <alignment vertical="center" wrapText="1"/>
    </xf>
    <xf numFmtId="49" fontId="15" fillId="0" borderId="25" xfId="0" applyNumberFormat="1" applyFont="1" applyFill="1" applyBorder="1" applyAlignment="1">
      <alignment horizontal="right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60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vertical="center"/>
    </xf>
    <xf numFmtId="0" fontId="15" fillId="8" borderId="43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right" vertical="center"/>
    </xf>
    <xf numFmtId="0" fontId="14" fillId="0" borderId="25" xfId="0" applyFont="1" applyFill="1" applyBorder="1" applyAlignment="1">
      <alignment horizontal="right" vertical="center"/>
    </xf>
    <xf numFmtId="0" fontId="14" fillId="0" borderId="44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vertical="center"/>
    </xf>
    <xf numFmtId="0" fontId="15" fillId="0" borderId="31" xfId="0" applyFont="1" applyFill="1" applyBorder="1" applyAlignment="1">
      <alignment horizontal="center" vertical="center"/>
    </xf>
    <xf numFmtId="0" fontId="15" fillId="0" borderId="48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15" fillId="0" borderId="67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vertical="center"/>
    </xf>
    <xf numFmtId="0" fontId="15" fillId="6" borderId="27" xfId="0" applyFont="1" applyFill="1" applyBorder="1" applyAlignment="1">
      <alignment vertical="center" wrapText="1"/>
    </xf>
    <xf numFmtId="0" fontId="15" fillId="0" borderId="18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5" fillId="0" borderId="50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66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5" fillId="9" borderId="19" xfId="0" applyFont="1" applyFill="1" applyBorder="1" applyAlignment="1">
      <alignment horizontal="center" vertical="center"/>
    </xf>
    <xf numFmtId="0" fontId="15" fillId="6" borderId="38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vertical="center" wrapText="1"/>
    </xf>
    <xf numFmtId="0" fontId="15" fillId="8" borderId="20" xfId="0" applyFont="1" applyFill="1" applyBorder="1" applyAlignment="1">
      <alignment horizontal="center" vertical="center"/>
    </xf>
    <xf numFmtId="0" fontId="15" fillId="9" borderId="21" xfId="0" applyFont="1" applyFill="1" applyBorder="1" applyAlignment="1">
      <alignment horizontal="center" vertical="center"/>
    </xf>
    <xf numFmtId="0" fontId="15" fillId="6" borderId="20" xfId="0" applyFont="1" applyFill="1" applyBorder="1" applyAlignment="1">
      <alignment horizontal="center" vertical="center"/>
    </xf>
    <xf numFmtId="0" fontId="15" fillId="6" borderId="43" xfId="0" applyFont="1" applyFill="1" applyBorder="1" applyAlignment="1">
      <alignment horizontal="center" vertical="center"/>
    </xf>
    <xf numFmtId="0" fontId="15" fillId="0" borderId="60" xfId="0" applyFont="1" applyFill="1" applyBorder="1" applyAlignment="1">
      <alignment horizontal="right" vertical="center"/>
    </xf>
    <xf numFmtId="0" fontId="15" fillId="8" borderId="21" xfId="0" applyFont="1" applyFill="1" applyBorder="1" applyAlignment="1">
      <alignment horizontal="center" vertical="center"/>
    </xf>
    <xf numFmtId="49" fontId="15" fillId="0" borderId="60" xfId="0" applyNumberFormat="1" applyFont="1" applyFill="1" applyBorder="1" applyAlignment="1">
      <alignment horizontal="right" vertical="center"/>
    </xf>
    <xf numFmtId="0" fontId="15" fillId="6" borderId="21" xfId="0" applyFont="1" applyFill="1" applyBorder="1" applyAlignment="1">
      <alignment horizontal="center" vertical="center"/>
    </xf>
    <xf numFmtId="0" fontId="15" fillId="9" borderId="20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vertical="center"/>
    </xf>
    <xf numFmtId="0" fontId="15" fillId="6" borderId="24" xfId="0" applyFont="1" applyFill="1" applyBorder="1" applyAlignment="1">
      <alignment vertical="center" wrapText="1"/>
    </xf>
    <xf numFmtId="49" fontId="15" fillId="0" borderId="27" xfId="0" applyNumberFormat="1" applyFont="1" applyFill="1" applyBorder="1" applyAlignment="1">
      <alignment horizontal="right" vertical="center"/>
    </xf>
    <xf numFmtId="0" fontId="15" fillId="6" borderId="49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vertical="center"/>
    </xf>
    <xf numFmtId="49" fontId="15" fillId="0" borderId="24" xfId="0" applyNumberFormat="1" applyFont="1" applyFill="1" applyBorder="1" applyAlignment="1">
      <alignment horizontal="right" vertical="center"/>
    </xf>
    <xf numFmtId="0" fontId="15" fillId="6" borderId="25" xfId="0" applyFont="1" applyFill="1" applyBorder="1" applyAlignment="1">
      <alignment horizontal="center" vertical="center"/>
    </xf>
    <xf numFmtId="0" fontId="15" fillId="6" borderId="31" xfId="0" applyFont="1" applyFill="1" applyBorder="1" applyAlignment="1">
      <alignment horizontal="center" vertical="center"/>
    </xf>
    <xf numFmtId="0" fontId="15" fillId="6" borderId="46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15" fillId="6" borderId="33" xfId="0" applyFont="1" applyFill="1" applyBorder="1" applyAlignment="1">
      <alignment horizontal="center" vertical="center"/>
    </xf>
    <xf numFmtId="0" fontId="15" fillId="6" borderId="44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center" vertical="center"/>
    </xf>
    <xf numFmtId="0" fontId="14" fillId="7" borderId="30" xfId="0" applyFont="1" applyFill="1" applyBorder="1" applyAlignment="1">
      <alignment horizontal="center" vertical="center"/>
    </xf>
    <xf numFmtId="0" fontId="15" fillId="0" borderId="65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horizontal="center" vertical="center"/>
    </xf>
    <xf numFmtId="0" fontId="15" fillId="9" borderId="18" xfId="0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vertical="center" wrapText="1"/>
    </xf>
    <xf numFmtId="0" fontId="15" fillId="0" borderId="41" xfId="0" applyFont="1" applyFill="1" applyBorder="1" applyAlignment="1">
      <alignment horizontal="justify" vertical="center" wrapText="1"/>
    </xf>
    <xf numFmtId="0" fontId="15" fillId="2" borderId="2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vertical="center"/>
    </xf>
    <xf numFmtId="0" fontId="15" fillId="0" borderId="68" xfId="0" applyFont="1" applyFill="1" applyBorder="1" applyAlignment="1">
      <alignment vertical="center" wrapText="1"/>
    </xf>
    <xf numFmtId="0" fontId="15" fillId="0" borderId="31" xfId="0" applyFont="1" applyFill="1" applyBorder="1" applyAlignment="1">
      <alignment vertical="center"/>
    </xf>
    <xf numFmtId="0" fontId="15" fillId="0" borderId="33" xfId="0" applyFont="1" applyFill="1" applyBorder="1" applyAlignment="1">
      <alignment vertical="center"/>
    </xf>
    <xf numFmtId="0" fontId="14" fillId="6" borderId="0" xfId="0" applyFont="1" applyFill="1" applyBorder="1" applyAlignment="1">
      <alignment horizontal="center" vertical="center"/>
    </xf>
    <xf numFmtId="0" fontId="15" fillId="0" borderId="65" xfId="0" applyFont="1" applyFill="1" applyBorder="1" applyAlignment="1">
      <alignment horizontal="justify" vertical="center" wrapText="1"/>
    </xf>
    <xf numFmtId="0" fontId="15" fillId="2" borderId="20" xfId="0" applyFont="1" applyFill="1" applyBorder="1" applyAlignment="1">
      <alignment horizontal="center" vertical="center"/>
    </xf>
    <xf numFmtId="0" fontId="15" fillId="9" borderId="38" xfId="0" applyFont="1" applyFill="1" applyBorder="1" applyAlignment="1">
      <alignment horizontal="center" vertical="center"/>
    </xf>
    <xf numFmtId="0" fontId="15" fillId="9" borderId="39" xfId="0" applyFont="1" applyFill="1" applyBorder="1" applyAlignment="1">
      <alignment horizontal="center" vertical="center"/>
    </xf>
    <xf numFmtId="0" fontId="14" fillId="6" borderId="27" xfId="0" applyFont="1" applyFill="1" applyBorder="1" applyAlignment="1">
      <alignment vertical="center"/>
    </xf>
    <xf numFmtId="0" fontId="14" fillId="6" borderId="69" xfId="0" applyFont="1" applyFill="1" applyBorder="1" applyAlignment="1">
      <alignment vertical="center" wrapText="1"/>
    </xf>
    <xf numFmtId="0" fontId="14" fillId="6" borderId="27" xfId="0" applyFont="1" applyFill="1" applyBorder="1" applyAlignment="1">
      <alignment horizontal="right" vertical="center"/>
    </xf>
    <xf numFmtId="0" fontId="15" fillId="6" borderId="69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4" fillId="6" borderId="53" xfId="0" applyFont="1" applyFill="1" applyBorder="1" applyAlignment="1">
      <alignment horizontal="center" vertical="center"/>
    </xf>
    <xf numFmtId="0" fontId="14" fillId="6" borderId="78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vertical="center" wrapText="1"/>
    </xf>
    <xf numFmtId="0" fontId="15" fillId="0" borderId="40" xfId="0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7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4" fillId="0" borderId="29" xfId="0" applyFont="1" applyFill="1" applyBorder="1" applyAlignment="1">
      <alignment horizontal="center" vertical="center" wrapText="1"/>
    </xf>
    <xf numFmtId="49" fontId="17" fillId="2" borderId="0" xfId="0" applyNumberFormat="1" applyFont="1" applyFill="1"/>
    <xf numFmtId="49" fontId="17" fillId="2" borderId="0" xfId="0" applyNumberFormat="1" applyFont="1" applyFill="1" applyBorder="1"/>
    <xf numFmtId="49" fontId="17" fillId="2" borderId="12" xfId="0" applyNumberFormat="1" applyFont="1" applyFill="1" applyBorder="1" applyAlignment="1" applyProtection="1">
      <alignment horizontal="center" vertical="center"/>
      <protection hidden="1"/>
    </xf>
    <xf numFmtId="49" fontId="11" fillId="2" borderId="0" xfId="0" applyNumberFormat="1" applyFont="1" applyFill="1" applyBorder="1" applyAlignment="1" applyProtection="1">
      <alignment horizontal="center" vertical="center"/>
    </xf>
    <xf numFmtId="49" fontId="11" fillId="2" borderId="0" xfId="1" applyNumberFormat="1" applyFont="1" applyFill="1" applyBorder="1" applyAlignment="1" applyProtection="1">
      <alignment horizontal="center" vertical="center"/>
    </xf>
    <xf numFmtId="49" fontId="11" fillId="2" borderId="7" xfId="0" applyNumberFormat="1" applyFont="1" applyFill="1" applyBorder="1" applyAlignment="1" applyProtection="1">
      <alignment horizontal="center" vertical="center"/>
    </xf>
    <xf numFmtId="49" fontId="19" fillId="2" borderId="0" xfId="0" applyNumberFormat="1" applyFont="1" applyFill="1"/>
    <xf numFmtId="49" fontId="17" fillId="2" borderId="0" xfId="0" applyNumberFormat="1" applyFont="1" applyFill="1" applyBorder="1" applyAlignment="1">
      <alignment horizontal="center"/>
    </xf>
    <xf numFmtId="49" fontId="6" fillId="2" borderId="0" xfId="0" applyNumberFormat="1" applyFont="1" applyFill="1"/>
    <xf numFmtId="0" fontId="15" fillId="2" borderId="0" xfId="0" applyFont="1" applyFill="1" applyBorder="1" applyAlignment="1">
      <alignment vertical="center"/>
    </xf>
    <xf numFmtId="0" fontId="14" fillId="9" borderId="29" xfId="0" applyFont="1" applyFill="1" applyBorder="1" applyAlignment="1">
      <alignment horizontal="center" vertical="center"/>
    </xf>
    <xf numFmtId="0" fontId="14" fillId="9" borderId="3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9" borderId="35" xfId="0" applyFont="1" applyFill="1" applyBorder="1" applyAlignment="1">
      <alignment horizontal="center" vertical="center"/>
    </xf>
    <xf numFmtId="0" fontId="14" fillId="9" borderId="36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vertical="center"/>
    </xf>
    <xf numFmtId="0" fontId="14" fillId="9" borderId="63" xfId="0" applyFont="1" applyFill="1" applyBorder="1" applyAlignment="1">
      <alignment horizontal="center" vertical="center"/>
    </xf>
    <xf numFmtId="0" fontId="14" fillId="9" borderId="64" xfId="0" applyFont="1" applyFill="1" applyBorder="1" applyAlignment="1">
      <alignment horizontal="center" vertical="center"/>
    </xf>
    <xf numFmtId="0" fontId="14" fillId="9" borderId="55" xfId="0" applyFont="1" applyFill="1" applyBorder="1" applyAlignment="1">
      <alignment horizontal="center" vertical="center"/>
    </xf>
    <xf numFmtId="0" fontId="14" fillId="9" borderId="56" xfId="0" applyFont="1" applyFill="1" applyBorder="1" applyAlignment="1">
      <alignment horizontal="center" vertical="center"/>
    </xf>
    <xf numFmtId="0" fontId="14" fillId="6" borderId="35" xfId="0" applyFont="1" applyFill="1" applyBorder="1" applyAlignment="1">
      <alignment horizontal="center" vertical="center"/>
    </xf>
    <xf numFmtId="0" fontId="14" fillId="6" borderId="36" xfId="0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5" fillId="2" borderId="19" xfId="0" applyFont="1" applyFill="1" applyBorder="1" applyAlignment="1">
      <alignment horizontal="center" vertical="center"/>
    </xf>
    <xf numFmtId="0" fontId="15" fillId="6" borderId="40" xfId="0" applyFont="1" applyFill="1" applyBorder="1" applyAlignment="1">
      <alignment horizontal="center" vertical="center"/>
    </xf>
    <xf numFmtId="0" fontId="15" fillId="6" borderId="50" xfId="0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left" vertical="center"/>
    </xf>
    <xf numFmtId="0" fontId="14" fillId="6" borderId="1" xfId="0" applyFont="1" applyFill="1" applyBorder="1" applyAlignment="1">
      <alignment horizontal="left" vertical="center"/>
    </xf>
    <xf numFmtId="0" fontId="14" fillId="6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right" vertical="center"/>
    </xf>
    <xf numFmtId="0" fontId="14" fillId="6" borderId="29" xfId="0" applyFont="1" applyFill="1" applyBorder="1" applyAlignment="1">
      <alignment horizontal="center" vertical="center"/>
    </xf>
    <xf numFmtId="0" fontId="14" fillId="6" borderId="5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4" fillId="6" borderId="59" xfId="0" applyFont="1" applyFill="1" applyBorder="1" applyAlignment="1">
      <alignment horizontal="center" vertical="center"/>
    </xf>
    <xf numFmtId="0" fontId="14" fillId="6" borderId="30" xfId="0" applyFont="1" applyFill="1" applyBorder="1" applyAlignment="1">
      <alignment horizontal="center" vertical="center"/>
    </xf>
    <xf numFmtId="0" fontId="14" fillId="6" borderId="34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4" fillId="6" borderId="69" xfId="0" applyFont="1" applyFill="1" applyBorder="1" applyAlignment="1">
      <alignment horizontal="center" vertical="center"/>
    </xf>
    <xf numFmtId="0" fontId="14" fillId="6" borderId="40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/>
    </xf>
    <xf numFmtId="0" fontId="14" fillId="6" borderId="1" xfId="0" applyFont="1" applyFill="1" applyBorder="1" applyAlignment="1">
      <alignment vertical="center" wrapText="1"/>
    </xf>
    <xf numFmtId="0" fontId="14" fillId="6" borderId="15" xfId="0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5" fillId="6" borderId="21" xfId="0" applyFont="1" applyFill="1" applyBorder="1" applyAlignment="1">
      <alignment vertical="center"/>
    </xf>
    <xf numFmtId="0" fontId="15" fillId="6" borderId="47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right" vertical="center"/>
    </xf>
    <xf numFmtId="0" fontId="14" fillId="6" borderId="63" xfId="0" applyFont="1" applyFill="1" applyBorder="1" applyAlignment="1">
      <alignment horizontal="center" vertical="center"/>
    </xf>
    <xf numFmtId="0" fontId="14" fillId="6" borderId="64" xfId="0" applyFont="1" applyFill="1" applyBorder="1" applyAlignment="1">
      <alignment horizontal="center" vertical="center"/>
    </xf>
    <xf numFmtId="0" fontId="15" fillId="6" borderId="60" xfId="0" applyFont="1" applyFill="1" applyBorder="1" applyAlignment="1">
      <alignment horizontal="center" vertical="center"/>
    </xf>
    <xf numFmtId="0" fontId="15" fillId="6" borderId="20" xfId="0" applyFont="1" applyFill="1" applyBorder="1" applyAlignment="1">
      <alignment vertical="center"/>
    </xf>
    <xf numFmtId="0" fontId="14" fillId="6" borderId="14" xfId="0" applyFont="1" applyFill="1" applyBorder="1" applyAlignment="1">
      <alignment vertical="center"/>
    </xf>
    <xf numFmtId="0" fontId="14" fillId="6" borderId="14" xfId="0" applyFont="1" applyFill="1" applyBorder="1" applyAlignment="1">
      <alignment vertical="center" wrapText="1"/>
    </xf>
    <xf numFmtId="49" fontId="14" fillId="6" borderId="1" xfId="0" applyNumberFormat="1" applyFont="1" applyFill="1" applyBorder="1" applyAlignment="1">
      <alignment horizontal="right" vertical="center"/>
    </xf>
    <xf numFmtId="0" fontId="14" fillId="6" borderId="12" xfId="0" applyFont="1" applyFill="1" applyBorder="1" applyAlignment="1">
      <alignment vertical="center"/>
    </xf>
    <xf numFmtId="0" fontId="14" fillId="6" borderId="12" xfId="0" applyFont="1" applyFill="1" applyBorder="1" applyAlignment="1">
      <alignment vertical="center" wrapText="1"/>
    </xf>
    <xf numFmtId="49" fontId="14" fillId="6" borderId="3" xfId="0" applyNumberFormat="1" applyFont="1" applyFill="1" applyBorder="1" applyAlignment="1">
      <alignment horizontal="right" vertical="center"/>
    </xf>
    <xf numFmtId="0" fontId="14" fillId="6" borderId="55" xfId="0" applyFont="1" applyFill="1" applyBorder="1" applyAlignment="1">
      <alignment horizontal="center" vertical="center"/>
    </xf>
    <xf numFmtId="0" fontId="14" fillId="6" borderId="57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4" fillId="6" borderId="56" xfId="0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horizontal="center" vertical="center"/>
    </xf>
    <xf numFmtId="0" fontId="14" fillId="6" borderId="45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5" fillId="6" borderId="17" xfId="0" applyFont="1" applyFill="1" applyBorder="1" applyAlignment="1">
      <alignment horizontal="center" vertical="center"/>
    </xf>
    <xf numFmtId="0" fontId="15" fillId="6" borderId="66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vertical="center"/>
    </xf>
    <xf numFmtId="0" fontId="15" fillId="6" borderId="19" xfId="0" applyFont="1" applyFill="1" applyBorder="1" applyAlignment="1">
      <alignment vertical="center"/>
    </xf>
    <xf numFmtId="0" fontId="15" fillId="6" borderId="16" xfId="0" applyFont="1" applyFill="1" applyBorder="1" applyAlignment="1">
      <alignment horizontal="center" vertical="center"/>
    </xf>
    <xf numFmtId="49" fontId="15" fillId="6" borderId="25" xfId="0" applyNumberFormat="1" applyFont="1" applyFill="1" applyBorder="1" applyAlignment="1">
      <alignment horizontal="right" vertical="center"/>
    </xf>
    <xf numFmtId="0" fontId="14" fillId="6" borderId="24" xfId="0" applyFont="1" applyFill="1" applyBorder="1" applyAlignment="1">
      <alignment horizontal="center" vertical="center"/>
    </xf>
    <xf numFmtId="0" fontId="14" fillId="6" borderId="25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vertical="center"/>
    </xf>
    <xf numFmtId="0" fontId="15" fillId="6" borderId="25" xfId="0" applyFont="1" applyFill="1" applyBorder="1" applyAlignment="1">
      <alignment horizontal="right" vertical="center"/>
    </xf>
    <xf numFmtId="0" fontId="14" fillId="6" borderId="25" xfId="0" applyFont="1" applyFill="1" applyBorder="1" applyAlignment="1">
      <alignment vertical="center"/>
    </xf>
    <xf numFmtId="0" fontId="14" fillId="6" borderId="4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left" vertical="center"/>
    </xf>
    <xf numFmtId="0" fontId="17" fillId="0" borderId="16" xfId="0" applyFont="1" applyBorder="1" applyAlignment="1">
      <alignment vertical="center" wrapText="1"/>
    </xf>
    <xf numFmtId="0" fontId="17" fillId="0" borderId="45" xfId="0" applyFont="1" applyBorder="1" applyAlignment="1">
      <alignment vertical="center" wrapText="1"/>
    </xf>
    <xf numFmtId="0" fontId="17" fillId="0" borderId="0" xfId="0" applyFont="1"/>
    <xf numFmtId="0" fontId="11" fillId="0" borderId="0" xfId="0" applyFont="1" applyBorder="1"/>
    <xf numFmtId="49" fontId="11" fillId="0" borderId="0" xfId="0" applyNumberFormat="1" applyFont="1" applyBorder="1" applyAlignment="1">
      <alignment horizontal="right"/>
    </xf>
    <xf numFmtId="0" fontId="17" fillId="0" borderId="54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54" xfId="0" applyFont="1" applyBorder="1" applyAlignment="1">
      <alignment horizontal="left" vertical="center" wrapText="1"/>
    </xf>
    <xf numFmtId="0" fontId="17" fillId="0" borderId="54" xfId="0" applyNumberFormat="1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/>
    </xf>
    <xf numFmtId="0" fontId="17" fillId="0" borderId="53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20" fillId="0" borderId="0" xfId="0" applyFont="1"/>
    <xf numFmtId="0" fontId="20" fillId="0" borderId="34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1" fillId="0" borderId="5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18" fillId="2" borderId="0" xfId="0" applyFont="1" applyFill="1" applyBorder="1" applyAlignment="1">
      <alignment vertical="center"/>
    </xf>
    <xf numFmtId="0" fontId="4" fillId="2" borderId="29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/>
    </xf>
    <xf numFmtId="0" fontId="14" fillId="9" borderId="0" xfId="0" applyFont="1" applyFill="1" applyBorder="1" applyAlignment="1">
      <alignment horizontal="center" vertical="center"/>
    </xf>
    <xf numFmtId="0" fontId="15" fillId="9" borderId="40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15" fillId="9" borderId="44" xfId="0" applyFont="1" applyFill="1" applyBorder="1" applyAlignment="1">
      <alignment horizontal="center" vertical="center"/>
    </xf>
    <xf numFmtId="0" fontId="15" fillId="2" borderId="46" xfId="0" applyFont="1" applyFill="1" applyBorder="1" applyAlignment="1">
      <alignment horizontal="center" vertical="center"/>
    </xf>
    <xf numFmtId="0" fontId="14" fillId="9" borderId="0" xfId="0" applyFont="1" applyFill="1" applyBorder="1" applyAlignment="1">
      <alignment vertical="center"/>
    </xf>
    <xf numFmtId="0" fontId="15" fillId="9" borderId="50" xfId="0" applyFont="1" applyFill="1" applyBorder="1" applyAlignment="1">
      <alignment horizontal="center" vertical="center"/>
    </xf>
    <xf numFmtId="0" fontId="15" fillId="2" borderId="39" xfId="0" applyFont="1" applyFill="1" applyBorder="1" applyAlignment="1">
      <alignment horizontal="center" vertical="center"/>
    </xf>
    <xf numFmtId="0" fontId="15" fillId="9" borderId="41" xfId="0" applyFont="1" applyFill="1" applyBorder="1" applyAlignment="1">
      <alignment horizontal="center" vertical="center"/>
    </xf>
    <xf numFmtId="0" fontId="15" fillId="9" borderId="21" xfId="0" applyFont="1" applyFill="1" applyBorder="1" applyAlignment="1">
      <alignment vertical="center"/>
    </xf>
    <xf numFmtId="0" fontId="15" fillId="2" borderId="31" xfId="0" applyFont="1" applyFill="1" applyBorder="1" applyAlignment="1">
      <alignment horizontal="center" vertical="center"/>
    </xf>
    <xf numFmtId="0" fontId="15" fillId="2" borderId="38" xfId="0" applyFont="1" applyFill="1" applyBorder="1" applyAlignment="1">
      <alignment horizontal="center" vertical="center"/>
    </xf>
    <xf numFmtId="0" fontId="15" fillId="9" borderId="33" xfId="0" applyFont="1" applyFill="1" applyBorder="1" applyAlignment="1">
      <alignment horizontal="center" vertical="center"/>
    </xf>
    <xf numFmtId="0" fontId="15" fillId="9" borderId="25" xfId="0" applyFont="1" applyFill="1" applyBorder="1" applyAlignment="1">
      <alignment horizontal="center" vertical="center"/>
    </xf>
    <xf numFmtId="0" fontId="15" fillId="9" borderId="19" xfId="0" applyFont="1" applyFill="1" applyBorder="1" applyAlignment="1">
      <alignment vertical="center"/>
    </xf>
    <xf numFmtId="0" fontId="15" fillId="2" borderId="33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center" vertical="center"/>
    </xf>
    <xf numFmtId="0" fontId="15" fillId="2" borderId="50" xfId="0" applyFont="1" applyFill="1" applyBorder="1" applyAlignment="1">
      <alignment vertical="center"/>
    </xf>
    <xf numFmtId="0" fontId="15" fillId="2" borderId="44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6" borderId="40" xfId="0" applyNumberFormat="1" applyFont="1" applyFill="1" applyBorder="1" applyAlignment="1">
      <alignment horizontal="center" vertical="center"/>
    </xf>
    <xf numFmtId="49" fontId="15" fillId="6" borderId="27" xfId="0" applyNumberFormat="1" applyFont="1" applyFill="1" applyBorder="1" applyAlignment="1">
      <alignment horizontal="right" vertical="center"/>
    </xf>
    <xf numFmtId="0" fontId="17" fillId="0" borderId="53" xfId="0" applyFont="1" applyBorder="1" applyAlignment="1">
      <alignment vertical="center" wrapText="1"/>
    </xf>
    <xf numFmtId="0" fontId="17" fillId="0" borderId="54" xfId="0" applyFont="1" applyBorder="1" applyAlignment="1">
      <alignment vertical="center" wrapText="1"/>
    </xf>
    <xf numFmtId="0" fontId="14" fillId="9" borderId="51" xfId="0" applyFont="1" applyFill="1" applyBorder="1" applyAlignment="1">
      <alignment horizontal="center" vertical="center"/>
    </xf>
    <xf numFmtId="0" fontId="15" fillId="9" borderId="27" xfId="0" applyFont="1" applyFill="1" applyBorder="1" applyAlignment="1">
      <alignment horizontal="center" vertical="center"/>
    </xf>
    <xf numFmtId="0" fontId="15" fillId="9" borderId="77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11" borderId="39" xfId="0" applyFont="1" applyFill="1" applyBorder="1" applyAlignment="1">
      <alignment horizontal="center" vertical="center"/>
    </xf>
    <xf numFmtId="0" fontId="15" fillId="11" borderId="21" xfId="0" applyFont="1" applyFill="1" applyBorder="1" applyAlignment="1">
      <alignment horizontal="center" vertical="center"/>
    </xf>
    <xf numFmtId="0" fontId="15" fillId="11" borderId="19" xfId="0" applyFont="1" applyFill="1" applyBorder="1" applyAlignment="1">
      <alignment horizontal="center" vertical="center"/>
    </xf>
    <xf numFmtId="0" fontId="15" fillId="11" borderId="44" xfId="0" applyFont="1" applyFill="1" applyBorder="1" applyAlignment="1">
      <alignment horizontal="center" vertical="center"/>
    </xf>
    <xf numFmtId="0" fontId="15" fillId="0" borderId="69" xfId="0" applyFont="1" applyFill="1" applyBorder="1" applyAlignment="1">
      <alignment vertical="center" wrapText="1"/>
    </xf>
    <xf numFmtId="0" fontId="15" fillId="0" borderId="40" xfId="0" applyFont="1" applyFill="1" applyBorder="1" applyAlignment="1">
      <alignment vertical="center" wrapText="1"/>
    </xf>
    <xf numFmtId="0" fontId="15" fillId="0" borderId="40" xfId="0" applyFont="1" applyFill="1" applyBorder="1" applyAlignment="1">
      <alignment horizontal="left" vertical="center" wrapText="1"/>
    </xf>
    <xf numFmtId="0" fontId="15" fillId="2" borderId="27" xfId="0" applyFont="1" applyFill="1" applyBorder="1" applyAlignment="1">
      <alignment horizontal="center" vertical="center"/>
    </xf>
    <xf numFmtId="0" fontId="15" fillId="0" borderId="53" xfId="0" applyFont="1" applyFill="1" applyBorder="1" applyAlignment="1">
      <alignment horizontal="center" vertical="center" wrapText="1"/>
    </xf>
    <xf numFmtId="0" fontId="15" fillId="9" borderId="70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vertical="center"/>
    </xf>
    <xf numFmtId="0" fontId="15" fillId="9" borderId="71" xfId="0" applyFont="1" applyFill="1" applyBorder="1" applyAlignment="1">
      <alignment horizontal="center" vertical="center"/>
    </xf>
    <xf numFmtId="1" fontId="15" fillId="0" borderId="40" xfId="0" applyNumberFormat="1" applyFont="1" applyFill="1" applyBorder="1" applyAlignment="1">
      <alignment horizontal="center" vertical="center"/>
    </xf>
    <xf numFmtId="0" fontId="16" fillId="6" borderId="70" xfId="0" applyFont="1" applyFill="1" applyBorder="1" applyAlignment="1">
      <alignment horizontal="center" vertical="center"/>
    </xf>
    <xf numFmtId="0" fontId="16" fillId="6" borderId="71" xfId="0" applyFont="1" applyFill="1" applyBorder="1" applyAlignment="1">
      <alignment horizontal="center" vertical="center"/>
    </xf>
    <xf numFmtId="0" fontId="16" fillId="6" borderId="38" xfId="0" applyFont="1" applyFill="1" applyBorder="1" applyAlignment="1">
      <alignment horizontal="center" vertical="center"/>
    </xf>
    <xf numFmtId="0" fontId="16" fillId="6" borderId="39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43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6" borderId="43" xfId="0" applyFont="1" applyFill="1" applyBorder="1" applyAlignment="1">
      <alignment horizontal="center" vertical="center"/>
    </xf>
    <xf numFmtId="0" fontId="10" fillId="2" borderId="0" xfId="0" applyFont="1" applyFill="1" applyBorder="1"/>
    <xf numFmtId="0" fontId="20" fillId="2" borderId="0" xfId="0" applyFont="1" applyFill="1" applyAlignment="1">
      <alignment vertical="center"/>
    </xf>
    <xf numFmtId="0" fontId="14" fillId="9" borderId="59" xfId="0" applyFont="1" applyFill="1" applyBorder="1" applyAlignment="1">
      <alignment horizontal="center" vertical="center"/>
    </xf>
    <xf numFmtId="0" fontId="15" fillId="2" borderId="43" xfId="0" applyFont="1" applyFill="1" applyBorder="1" applyAlignment="1">
      <alignment vertical="center"/>
    </xf>
    <xf numFmtId="0" fontId="15" fillId="2" borderId="49" xfId="0" applyFont="1" applyFill="1" applyBorder="1" applyAlignment="1">
      <alignment vertical="center"/>
    </xf>
    <xf numFmtId="0" fontId="15" fillId="9" borderId="44" xfId="0" applyFont="1" applyFill="1" applyBorder="1" applyAlignment="1">
      <alignment vertical="center"/>
    </xf>
    <xf numFmtId="0" fontId="15" fillId="9" borderId="50" xfId="0" applyFont="1" applyFill="1" applyBorder="1" applyAlignment="1">
      <alignment vertical="center"/>
    </xf>
    <xf numFmtId="49" fontId="15" fillId="6" borderId="24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15" fillId="9" borderId="43" xfId="0" applyFont="1" applyFill="1" applyBorder="1" applyAlignment="1">
      <alignment horizontal="center" vertical="center"/>
    </xf>
    <xf numFmtId="0" fontId="15" fillId="7" borderId="39" xfId="0" applyFont="1" applyFill="1" applyBorder="1" applyAlignment="1">
      <alignment horizontal="center" vertical="center"/>
    </xf>
    <xf numFmtId="0" fontId="17" fillId="0" borderId="53" xfId="0" applyFont="1" applyBorder="1" applyAlignment="1">
      <alignment horizontal="center" vertical="center" wrapText="1"/>
    </xf>
    <xf numFmtId="0" fontId="15" fillId="8" borderId="18" xfId="0" applyFont="1" applyFill="1" applyBorder="1" applyAlignment="1">
      <alignment horizontal="center" vertical="center"/>
    </xf>
    <xf numFmtId="0" fontId="15" fillId="11" borderId="20" xfId="0" applyFont="1" applyFill="1" applyBorder="1" applyAlignment="1">
      <alignment horizontal="center" vertical="center"/>
    </xf>
    <xf numFmtId="0" fontId="15" fillId="11" borderId="43" xfId="0" applyFont="1" applyFill="1" applyBorder="1" applyAlignment="1">
      <alignment horizontal="center" vertical="center"/>
    </xf>
    <xf numFmtId="0" fontId="15" fillId="8" borderId="19" xfId="0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vertical="center" wrapText="1"/>
    </xf>
    <xf numFmtId="0" fontId="14" fillId="6" borderId="60" xfId="0" applyFont="1" applyFill="1" applyBorder="1" applyAlignment="1">
      <alignment vertical="center"/>
    </xf>
    <xf numFmtId="0" fontId="21" fillId="0" borderId="0" xfId="0" applyFont="1"/>
    <xf numFmtId="0" fontId="15" fillId="12" borderId="16" xfId="0" applyFont="1" applyFill="1" applyBorder="1" applyAlignment="1">
      <alignment vertical="center"/>
    </xf>
    <xf numFmtId="0" fontId="15" fillId="10" borderId="16" xfId="0" applyFont="1" applyFill="1" applyBorder="1" applyAlignment="1">
      <alignment vertical="center"/>
    </xf>
    <xf numFmtId="0" fontId="15" fillId="13" borderId="16" xfId="0" applyFont="1" applyFill="1" applyBorder="1" applyAlignment="1">
      <alignment vertical="center"/>
    </xf>
    <xf numFmtId="0" fontId="17" fillId="0" borderId="45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5" fillId="9" borderId="0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14" fillId="9" borderId="58" xfId="0" applyFont="1" applyFill="1" applyBorder="1" applyAlignment="1">
      <alignment horizontal="center" vertical="center"/>
    </xf>
    <xf numFmtId="0" fontId="15" fillId="2" borderId="48" xfId="0" applyFont="1" applyFill="1" applyBorder="1" applyAlignment="1">
      <alignment vertical="center"/>
    </xf>
    <xf numFmtId="1" fontId="14" fillId="9" borderId="1" xfId="0" applyNumberFormat="1" applyFont="1" applyFill="1" applyBorder="1" applyAlignment="1">
      <alignment horizontal="center" vertical="center"/>
    </xf>
    <xf numFmtId="1" fontId="14" fillId="9" borderId="3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9" borderId="49" xfId="0" applyFont="1" applyFill="1" applyBorder="1" applyAlignment="1">
      <alignment horizontal="center" vertical="center"/>
    </xf>
    <xf numFmtId="0" fontId="15" fillId="9" borderId="43" xfId="0" applyFont="1" applyFill="1" applyBorder="1" applyAlignment="1">
      <alignment horizontal="center" vertical="center"/>
    </xf>
    <xf numFmtId="0" fontId="15" fillId="6" borderId="49" xfId="0" applyFont="1" applyFill="1" applyBorder="1" applyAlignment="1">
      <alignment horizontal="center" vertical="center"/>
    </xf>
    <xf numFmtId="0" fontId="15" fillId="6" borderId="43" xfId="0" applyFont="1" applyFill="1" applyBorder="1" applyAlignment="1">
      <alignment horizontal="center" vertical="center"/>
    </xf>
    <xf numFmtId="49" fontId="15" fillId="6" borderId="24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7" fillId="0" borderId="53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14" fillId="6" borderId="28" xfId="0" applyFont="1" applyFill="1" applyBorder="1" applyAlignment="1">
      <alignment vertical="center"/>
    </xf>
    <xf numFmtId="0" fontId="14" fillId="6" borderId="67" xfId="0" applyFont="1" applyFill="1" applyBorder="1" applyAlignment="1">
      <alignment vertical="center" wrapText="1"/>
    </xf>
    <xf numFmtId="0" fontId="15" fillId="6" borderId="28" xfId="0" applyFont="1" applyFill="1" applyBorder="1" applyAlignment="1">
      <alignment horizontal="right" vertical="center"/>
    </xf>
    <xf numFmtId="0" fontId="15" fillId="6" borderId="32" xfId="0" applyFont="1" applyFill="1" applyBorder="1" applyAlignment="1">
      <alignment horizontal="center" vertical="center"/>
    </xf>
    <xf numFmtId="0" fontId="15" fillId="6" borderId="67" xfId="0" applyFont="1" applyFill="1" applyBorder="1" applyAlignment="1">
      <alignment horizontal="center" vertical="center"/>
    </xf>
    <xf numFmtId="0" fontId="15" fillId="6" borderId="48" xfId="0" applyFont="1" applyFill="1" applyBorder="1" applyAlignment="1">
      <alignment horizontal="center" vertical="center"/>
    </xf>
    <xf numFmtId="0" fontId="15" fillId="6" borderId="34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4" fillId="9" borderId="15" xfId="0" applyFont="1" applyFill="1" applyBorder="1" applyAlignment="1">
      <alignment horizontal="center" vertical="center"/>
    </xf>
    <xf numFmtId="0" fontId="14" fillId="6" borderId="70" xfId="0" applyFont="1" applyFill="1" applyBorder="1" applyAlignment="1">
      <alignment horizontal="center" vertical="center"/>
    </xf>
    <xf numFmtId="0" fontId="15" fillId="6" borderId="59" xfId="0" applyFont="1" applyFill="1" applyBorder="1" applyAlignment="1">
      <alignment horizontal="center" vertical="center"/>
    </xf>
    <xf numFmtId="0" fontId="15" fillId="6" borderId="70" xfId="0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5" fillId="2" borderId="77" xfId="0" applyFont="1" applyFill="1" applyBorder="1" applyAlignment="1">
      <alignment horizontal="center" vertical="center"/>
    </xf>
    <xf numFmtId="0" fontId="15" fillId="2" borderId="40" xfId="0" applyFont="1" applyFill="1" applyBorder="1" applyAlignment="1">
      <alignment horizontal="center" vertical="center"/>
    </xf>
    <xf numFmtId="0" fontId="15" fillId="2" borderId="47" xfId="0" applyFont="1" applyFill="1" applyBorder="1" applyAlignment="1">
      <alignment horizontal="center" vertical="center"/>
    </xf>
    <xf numFmtId="0" fontId="15" fillId="2" borderId="69" xfId="0" applyFont="1" applyFill="1" applyBorder="1" applyAlignment="1">
      <alignment horizontal="center" vertical="center"/>
    </xf>
    <xf numFmtId="1" fontId="14" fillId="9" borderId="15" xfId="0" applyNumberFormat="1" applyFont="1" applyFill="1" applyBorder="1" applyAlignment="1">
      <alignment horizontal="center" vertical="center"/>
    </xf>
    <xf numFmtId="1" fontId="14" fillId="9" borderId="0" xfId="0" applyNumberFormat="1" applyFont="1" applyFill="1" applyBorder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vertical="center" wrapText="1"/>
    </xf>
    <xf numFmtId="49" fontId="10" fillId="6" borderId="4" xfId="0" applyNumberFormat="1" applyFont="1" applyFill="1" applyBorder="1" applyAlignment="1">
      <alignment horizontal="right" vertical="center" wrapText="1"/>
    </xf>
    <xf numFmtId="1" fontId="10" fillId="6" borderId="4" xfId="0" applyNumberFormat="1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63" xfId="0" applyFont="1" applyFill="1" applyBorder="1" applyAlignment="1">
      <alignment horizontal="center" vertical="center" wrapText="1"/>
    </xf>
    <xf numFmtId="0" fontId="10" fillId="6" borderId="62" xfId="0" applyFont="1" applyFill="1" applyBorder="1" applyAlignment="1">
      <alignment horizontal="center" vertical="center" wrapText="1"/>
    </xf>
    <xf numFmtId="0" fontId="10" fillId="6" borderId="61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0" borderId="6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6" borderId="27" xfId="0" applyFont="1" applyFill="1" applyBorder="1" applyAlignment="1">
      <alignment vertical="center" wrapText="1"/>
    </xf>
    <xf numFmtId="49" fontId="10" fillId="6" borderId="27" xfId="0" applyNumberFormat="1" applyFont="1" applyFill="1" applyBorder="1" applyAlignment="1">
      <alignment horizontal="right" vertical="center" wrapText="1"/>
    </xf>
    <xf numFmtId="0" fontId="10" fillId="6" borderId="27" xfId="0" applyFont="1" applyFill="1" applyBorder="1" applyAlignment="1">
      <alignment horizontal="center" vertical="center" wrapText="1"/>
    </xf>
    <xf numFmtId="0" fontId="10" fillId="6" borderId="69" xfId="0" applyFont="1" applyFill="1" applyBorder="1" applyAlignment="1">
      <alignment horizontal="center" vertical="center" wrapText="1"/>
    </xf>
    <xf numFmtId="0" fontId="10" fillId="6" borderId="38" xfId="0" applyFont="1" applyFill="1" applyBorder="1" applyAlignment="1">
      <alignment horizontal="center" vertical="center" wrapText="1"/>
    </xf>
    <xf numFmtId="0" fontId="10" fillId="6" borderId="70" xfId="0" applyFont="1" applyFill="1" applyBorder="1" applyAlignment="1">
      <alignment horizontal="center" vertical="center" wrapText="1"/>
    </xf>
    <xf numFmtId="0" fontId="10" fillId="6" borderId="53" xfId="0" applyFont="1" applyFill="1" applyBorder="1" applyAlignment="1">
      <alignment horizontal="center" vertical="center" wrapText="1"/>
    </xf>
    <xf numFmtId="0" fontId="10" fillId="6" borderId="78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9" xfId="0" applyFont="1" applyFill="1" applyBorder="1" applyAlignment="1">
      <alignment horizontal="center" vertical="center" wrapText="1"/>
    </xf>
    <xf numFmtId="0" fontId="10" fillId="0" borderId="78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vertical="center" wrapText="1"/>
    </xf>
    <xf numFmtId="49" fontId="11" fillId="6" borderId="24" xfId="0" applyNumberFormat="1" applyFont="1" applyFill="1" applyBorder="1" applyAlignment="1">
      <alignment horizontal="right" vertical="center" wrapText="1"/>
    </xf>
    <xf numFmtId="0" fontId="11" fillId="6" borderId="24" xfId="0" applyFont="1" applyFill="1" applyBorder="1" applyAlignment="1">
      <alignment horizontal="center" wrapText="1"/>
    </xf>
    <xf numFmtId="0" fontId="11" fillId="6" borderId="77" xfId="0" applyFont="1" applyFill="1" applyBorder="1" applyAlignment="1">
      <alignment horizontal="center" wrapText="1"/>
    </xf>
    <xf numFmtId="0" fontId="11" fillId="6" borderId="18" xfId="0" applyFont="1" applyFill="1" applyBorder="1" applyAlignment="1">
      <alignment horizontal="center" wrapText="1"/>
    </xf>
    <xf numFmtId="0" fontId="11" fillId="6" borderId="50" xfId="0" applyFont="1" applyFill="1" applyBorder="1" applyAlignment="1">
      <alignment horizontal="center" wrapText="1"/>
    </xf>
    <xf numFmtId="0" fontId="11" fillId="6" borderId="17" xfId="0" applyFont="1" applyFill="1" applyBorder="1" applyAlignment="1">
      <alignment horizontal="center" wrapText="1"/>
    </xf>
    <xf numFmtId="0" fontId="11" fillId="6" borderId="66" xfId="0" applyFont="1" applyFill="1" applyBorder="1" applyAlignment="1">
      <alignment horizontal="center" wrapText="1"/>
    </xf>
    <xf numFmtId="0" fontId="11" fillId="6" borderId="18" xfId="0" applyFont="1" applyFill="1" applyBorder="1" applyAlignment="1">
      <alignment horizontal="center" vertical="center" wrapText="1"/>
    </xf>
    <xf numFmtId="0" fontId="11" fillId="7" borderId="7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77" xfId="0" applyFont="1" applyFill="1" applyBorder="1" applyAlignment="1">
      <alignment horizontal="center" vertical="center" wrapText="1"/>
    </xf>
    <xf numFmtId="0" fontId="11" fillId="0" borderId="66" xfId="0" applyFont="1" applyFill="1" applyBorder="1" applyAlignment="1">
      <alignment horizontal="center" vertical="center" wrapText="1"/>
    </xf>
    <xf numFmtId="0" fontId="11" fillId="6" borderId="25" xfId="0" applyFont="1" applyFill="1" applyBorder="1" applyAlignment="1">
      <alignment vertical="center" wrapText="1"/>
    </xf>
    <xf numFmtId="0" fontId="11" fillId="6" borderId="25" xfId="0" applyFont="1" applyFill="1" applyBorder="1" applyAlignment="1">
      <alignment horizontal="center" wrapText="1"/>
    </xf>
    <xf numFmtId="0" fontId="11" fillId="6" borderId="40" xfId="0" applyFont="1" applyFill="1" applyBorder="1" applyAlignment="1">
      <alignment horizontal="center" wrapText="1"/>
    </xf>
    <xf numFmtId="0" fontId="11" fillId="6" borderId="20" xfId="0" applyFont="1" applyFill="1" applyBorder="1" applyAlignment="1">
      <alignment horizontal="center" wrapText="1"/>
    </xf>
    <xf numFmtId="0" fontId="11" fillId="6" borderId="44" xfId="0" applyFont="1" applyFill="1" applyBorder="1" applyAlignment="1">
      <alignment horizontal="center" wrapText="1"/>
    </xf>
    <xf numFmtId="0" fontId="11" fillId="6" borderId="16" xfId="0" applyFont="1" applyFill="1" applyBorder="1" applyAlignment="1">
      <alignment horizontal="center" wrapText="1"/>
    </xf>
    <xf numFmtId="0" fontId="11" fillId="6" borderId="60" xfId="0" applyFont="1" applyFill="1" applyBorder="1" applyAlignment="1">
      <alignment horizontal="center" wrapText="1"/>
    </xf>
    <xf numFmtId="0" fontId="11" fillId="8" borderId="40" xfId="0" applyFont="1" applyFill="1" applyBorder="1" applyAlignment="1">
      <alignment horizontal="center" vertical="center" wrapText="1"/>
    </xf>
    <xf numFmtId="49" fontId="11" fillId="6" borderId="24" xfId="0" applyNumberFormat="1" applyFont="1" applyFill="1" applyBorder="1" applyAlignment="1">
      <alignment horizontal="right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1" fillId="0" borderId="60" xfId="0" applyFont="1" applyFill="1" applyBorder="1" applyAlignment="1">
      <alignment horizontal="center" vertical="center" wrapText="1"/>
    </xf>
    <xf numFmtId="0" fontId="11" fillId="8" borderId="77" xfId="0" applyFont="1" applyFill="1" applyBorder="1" applyAlignment="1">
      <alignment horizontal="center" vertical="center" wrapText="1"/>
    </xf>
    <xf numFmtId="49" fontId="11" fillId="6" borderId="25" xfId="0" applyNumberFormat="1" applyFont="1" applyFill="1" applyBorder="1" applyAlignment="1">
      <alignment horizontal="right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10" fillId="6" borderId="24" xfId="0" applyFont="1" applyFill="1" applyBorder="1" applyAlignment="1">
      <alignment horizontal="left" vertical="center" wrapText="1"/>
    </xf>
    <xf numFmtId="49" fontId="10" fillId="6" borderId="24" xfId="0" applyNumberFormat="1" applyFont="1" applyFill="1" applyBorder="1" applyAlignment="1">
      <alignment horizontal="right" vertical="center" wrapText="1"/>
    </xf>
    <xf numFmtId="0" fontId="10" fillId="6" borderId="24" xfId="0" applyFont="1" applyFill="1" applyBorder="1" applyAlignment="1">
      <alignment horizontal="center" vertical="center" wrapText="1"/>
    </xf>
    <xf numFmtId="0" fontId="10" fillId="6" borderId="77" xfId="0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center" vertical="center" wrapText="1"/>
    </xf>
    <xf numFmtId="0" fontId="10" fillId="6" borderId="5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10" fillId="6" borderId="66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wrapText="1"/>
    </xf>
    <xf numFmtId="0" fontId="10" fillId="6" borderId="40" xfId="0" applyFont="1" applyFill="1" applyBorder="1" applyAlignment="1">
      <alignment horizontal="center" wrapText="1"/>
    </xf>
    <xf numFmtId="0" fontId="10" fillId="6" borderId="20" xfId="0" applyFont="1" applyFill="1" applyBorder="1" applyAlignment="1">
      <alignment horizontal="center" wrapText="1"/>
    </xf>
    <xf numFmtId="0" fontId="10" fillId="6" borderId="44" xfId="0" applyFont="1" applyFill="1" applyBorder="1" applyAlignment="1">
      <alignment horizontal="center" wrapText="1"/>
    </xf>
    <xf numFmtId="0" fontId="10" fillId="6" borderId="16" xfId="0" applyFont="1" applyFill="1" applyBorder="1" applyAlignment="1">
      <alignment horizontal="center" wrapText="1"/>
    </xf>
    <xf numFmtId="0" fontId="10" fillId="6" borderId="60" xfId="0" applyFont="1" applyFill="1" applyBorder="1" applyAlignment="1">
      <alignment horizontal="center" wrapText="1"/>
    </xf>
    <xf numFmtId="0" fontId="10" fillId="6" borderId="20" xfId="0" applyFont="1" applyFill="1" applyBorder="1" applyAlignment="1">
      <alignment horizontal="center" vertical="center" wrapText="1"/>
    </xf>
    <xf numFmtId="0" fontId="10" fillId="6" borderId="40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vertical="center" wrapText="1"/>
    </xf>
    <xf numFmtId="49" fontId="13" fillId="6" borderId="3" xfId="0" applyNumberFormat="1" applyFont="1" applyFill="1" applyBorder="1" applyAlignment="1">
      <alignment horizontal="right" vertical="center" wrapText="1"/>
    </xf>
    <xf numFmtId="0" fontId="13" fillId="6" borderId="3" xfId="0" applyFont="1" applyFill="1" applyBorder="1" applyAlignment="1">
      <alignment horizontal="center" wrapText="1"/>
    </xf>
    <xf numFmtId="0" fontId="13" fillId="6" borderId="0" xfId="0" applyFont="1" applyFill="1" applyBorder="1" applyAlignment="1">
      <alignment horizontal="center" wrapText="1"/>
    </xf>
    <xf numFmtId="0" fontId="13" fillId="6" borderId="55" xfId="0" applyFont="1" applyFill="1" applyBorder="1" applyAlignment="1">
      <alignment horizontal="center" wrapText="1"/>
    </xf>
    <xf numFmtId="0" fontId="13" fillId="6" borderId="58" xfId="0" applyFont="1" applyFill="1" applyBorder="1" applyAlignment="1">
      <alignment horizontal="center" wrapText="1"/>
    </xf>
    <xf numFmtId="0" fontId="13" fillId="6" borderId="45" xfId="0" applyFont="1" applyFill="1" applyBorder="1" applyAlignment="1">
      <alignment horizontal="center" wrapText="1"/>
    </xf>
    <xf numFmtId="0" fontId="13" fillId="6" borderId="7" xfId="0" applyFont="1" applyFill="1" applyBorder="1" applyAlignment="1">
      <alignment horizontal="center" wrapText="1"/>
    </xf>
    <xf numFmtId="0" fontId="13" fillId="6" borderId="55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3" fillId="0" borderId="5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0" fillId="6" borderId="29" xfId="0" applyFont="1" applyFill="1" applyBorder="1" applyAlignment="1">
      <alignment horizontal="center" vertical="center" wrapText="1"/>
    </xf>
    <xf numFmtId="0" fontId="13" fillId="6" borderId="63" xfId="0" applyFont="1" applyFill="1" applyBorder="1" applyAlignment="1">
      <alignment horizontal="center" wrapText="1"/>
    </xf>
    <xf numFmtId="1" fontId="10" fillId="6" borderId="34" xfId="0" applyNumberFormat="1" applyFont="1" applyFill="1" applyBorder="1" applyAlignment="1">
      <alignment horizontal="center" vertical="center" wrapText="1"/>
    </xf>
    <xf numFmtId="1" fontId="10" fillId="6" borderId="53" xfId="0" applyNumberFormat="1" applyFont="1" applyFill="1" applyBorder="1" applyAlignment="1">
      <alignment horizontal="center" vertical="center" wrapText="1"/>
    </xf>
    <xf numFmtId="1" fontId="11" fillId="6" borderId="17" xfId="0" applyNumberFormat="1" applyFont="1" applyFill="1" applyBorder="1" applyAlignment="1">
      <alignment horizontal="center" wrapText="1"/>
    </xf>
    <xf numFmtId="1" fontId="11" fillId="6" borderId="16" xfId="0" applyNumberFormat="1" applyFont="1" applyFill="1" applyBorder="1" applyAlignment="1">
      <alignment horizontal="center" wrapText="1"/>
    </xf>
    <xf numFmtId="1" fontId="10" fillId="6" borderId="17" xfId="0" applyNumberFormat="1" applyFont="1" applyFill="1" applyBorder="1" applyAlignment="1">
      <alignment horizontal="center" vertical="center" wrapText="1"/>
    </xf>
    <xf numFmtId="1" fontId="10" fillId="6" borderId="16" xfId="0" applyNumberFormat="1" applyFont="1" applyFill="1" applyBorder="1" applyAlignment="1">
      <alignment horizontal="center" wrapText="1"/>
    </xf>
    <xf numFmtId="1" fontId="13" fillId="6" borderId="61" xfId="0" applyNumberFormat="1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vertical="center"/>
    </xf>
    <xf numFmtId="0" fontId="16" fillId="0" borderId="28" xfId="0" applyFont="1" applyFill="1" applyBorder="1" applyAlignment="1">
      <alignment vertical="center" wrapText="1"/>
    </xf>
    <xf numFmtId="0" fontId="16" fillId="0" borderId="67" xfId="0" applyFont="1" applyFill="1" applyBorder="1" applyAlignment="1">
      <alignment horizontal="right" vertical="center"/>
    </xf>
    <xf numFmtId="0" fontId="16" fillId="6" borderId="28" xfId="0" applyFont="1" applyFill="1" applyBorder="1" applyAlignment="1">
      <alignment horizontal="center" vertical="center"/>
    </xf>
    <xf numFmtId="0" fontId="16" fillId="6" borderId="31" xfId="0" applyFont="1" applyFill="1" applyBorder="1" applyAlignment="1">
      <alignment horizontal="center" vertical="center"/>
    </xf>
    <xf numFmtId="0" fontId="16" fillId="0" borderId="48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2" borderId="47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16" fillId="0" borderId="67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6" borderId="28" xfId="0" applyFont="1" applyFill="1" applyBorder="1" applyAlignment="1">
      <alignment vertical="center"/>
    </xf>
    <xf numFmtId="0" fontId="16" fillId="0" borderId="67" xfId="0" applyFont="1" applyFill="1" applyBorder="1" applyAlignment="1">
      <alignment vertical="center"/>
    </xf>
    <xf numFmtId="0" fontId="16" fillId="6" borderId="48" xfId="0" applyFont="1" applyFill="1" applyBorder="1" applyAlignment="1">
      <alignment horizontal="center" vertical="center"/>
    </xf>
    <xf numFmtId="0" fontId="16" fillId="6" borderId="46" xfId="0" applyFont="1" applyFill="1" applyBorder="1" applyAlignment="1">
      <alignment horizontal="center" vertical="center"/>
    </xf>
    <xf numFmtId="0" fontId="16" fillId="6" borderId="33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vertical="center"/>
    </xf>
    <xf numFmtId="0" fontId="16" fillId="2" borderId="47" xfId="0" applyFont="1" applyFill="1" applyBorder="1" applyAlignment="1">
      <alignment vertical="center" wrapText="1"/>
    </xf>
    <xf numFmtId="0" fontId="16" fillId="2" borderId="26" xfId="0" applyFont="1" applyFill="1" applyBorder="1" applyAlignment="1">
      <alignment horizontal="right" vertical="center"/>
    </xf>
    <xf numFmtId="0" fontId="16" fillId="9" borderId="28" xfId="0" applyFont="1" applyFill="1" applyBorder="1" applyAlignment="1">
      <alignment horizontal="center" vertical="center"/>
    </xf>
    <xf numFmtId="0" fontId="16" fillId="9" borderId="31" xfId="0" applyFont="1" applyFill="1" applyBorder="1" applyAlignment="1">
      <alignment horizontal="center" vertical="center"/>
    </xf>
    <xf numFmtId="0" fontId="16" fillId="2" borderId="72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6" fillId="2" borderId="74" xfId="0" applyFont="1" applyFill="1" applyBorder="1" applyAlignment="1">
      <alignment horizontal="center" vertical="center"/>
    </xf>
    <xf numFmtId="0" fontId="16" fillId="2" borderId="32" xfId="0" applyFont="1" applyFill="1" applyBorder="1" applyAlignment="1">
      <alignment horizontal="center" vertical="center"/>
    </xf>
    <xf numFmtId="0" fontId="16" fillId="2" borderId="54" xfId="0" applyFont="1" applyFill="1" applyBorder="1" applyAlignment="1">
      <alignment horizontal="center" vertical="center"/>
    </xf>
    <xf numFmtId="0" fontId="16" fillId="2" borderId="75" xfId="0" applyFont="1" applyFill="1" applyBorder="1" applyAlignment="1">
      <alignment horizontal="center" vertical="center"/>
    </xf>
    <xf numFmtId="0" fontId="16" fillId="2" borderId="48" xfId="0" applyFont="1" applyFill="1" applyBorder="1" applyAlignment="1">
      <alignment vertical="center"/>
    </xf>
    <xf numFmtId="0" fontId="16" fillId="2" borderId="46" xfId="0" applyFont="1" applyFill="1" applyBorder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9" borderId="76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/>
    </xf>
    <xf numFmtId="0" fontId="16" fillId="0" borderId="12" xfId="0" applyFont="1" applyFill="1" applyBorder="1" applyAlignment="1">
      <alignment vertical="center"/>
    </xf>
    <xf numFmtId="0" fontId="16" fillId="0" borderId="68" xfId="0" applyFont="1" applyFill="1" applyBorder="1" applyAlignment="1">
      <alignment vertical="center" wrapText="1"/>
    </xf>
    <xf numFmtId="0" fontId="16" fillId="9" borderId="48" xfId="0" applyFont="1" applyFill="1" applyBorder="1" applyAlignment="1">
      <alignment horizontal="center" vertical="center"/>
    </xf>
    <xf numFmtId="0" fontId="16" fillId="2" borderId="46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vertical="center"/>
    </xf>
    <xf numFmtId="0" fontId="16" fillId="0" borderId="33" xfId="0" applyFont="1" applyFill="1" applyBorder="1" applyAlignment="1">
      <alignment vertical="center"/>
    </xf>
    <xf numFmtId="0" fontId="16" fillId="9" borderId="33" xfId="0" applyFont="1" applyFill="1" applyBorder="1" applyAlignment="1">
      <alignment horizontal="center" vertical="center"/>
    </xf>
    <xf numFmtId="0" fontId="16" fillId="9" borderId="23" xfId="0" applyFont="1" applyFill="1" applyBorder="1" applyAlignment="1">
      <alignment horizontal="center" vertical="center"/>
    </xf>
    <xf numFmtId="49" fontId="16" fillId="6" borderId="26" xfId="0" applyNumberFormat="1" applyFont="1" applyFill="1" applyBorder="1" applyAlignment="1">
      <alignment horizontal="right" vertical="center"/>
    </xf>
    <xf numFmtId="0" fontId="16" fillId="9" borderId="0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vertical="center"/>
    </xf>
    <xf numFmtId="0" fontId="16" fillId="9" borderId="26" xfId="0" applyFont="1" applyFill="1" applyBorder="1" applyAlignment="1">
      <alignment horizontal="center" vertical="center"/>
    </xf>
    <xf numFmtId="0" fontId="16" fillId="9" borderId="22" xfId="0" applyFont="1" applyFill="1" applyBorder="1" applyAlignment="1">
      <alignment horizontal="center" vertical="center"/>
    </xf>
    <xf numFmtId="0" fontId="16" fillId="2" borderId="76" xfId="0" applyFont="1" applyFill="1" applyBorder="1" applyAlignment="1">
      <alignment horizontal="center" vertical="center"/>
    </xf>
    <xf numFmtId="0" fontId="16" fillId="0" borderId="54" xfId="0" applyFont="1" applyFill="1" applyBorder="1" applyAlignment="1">
      <alignment horizontal="center" vertical="center"/>
    </xf>
    <xf numFmtId="0" fontId="16" fillId="0" borderId="72" xfId="0" applyFont="1" applyFill="1" applyBorder="1" applyAlignment="1">
      <alignment horizontal="center" vertical="center"/>
    </xf>
    <xf numFmtId="0" fontId="16" fillId="0" borderId="75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vertical="center"/>
    </xf>
    <xf numFmtId="0" fontId="16" fillId="0" borderId="23" xfId="0" applyFont="1" applyFill="1" applyBorder="1" applyAlignment="1">
      <alignment vertical="center"/>
    </xf>
    <xf numFmtId="0" fontId="23" fillId="2" borderId="2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vertical="center"/>
    </xf>
    <xf numFmtId="0" fontId="14" fillId="0" borderId="10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right" vertical="center"/>
    </xf>
    <xf numFmtId="0" fontId="14" fillId="0" borderId="62" xfId="0" applyFont="1" applyFill="1" applyBorder="1" applyAlignment="1">
      <alignment horizontal="center" vertical="center"/>
    </xf>
    <xf numFmtId="0" fontId="14" fillId="0" borderId="73" xfId="0" applyFont="1" applyFill="1" applyBorder="1" applyAlignment="1">
      <alignment horizontal="center" vertical="center"/>
    </xf>
    <xf numFmtId="0" fontId="14" fillId="0" borderId="6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61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62" xfId="0" applyFont="1" applyFill="1" applyBorder="1" applyAlignment="1">
      <alignment vertical="center"/>
    </xf>
    <xf numFmtId="0" fontId="14" fillId="0" borderId="73" xfId="0" applyFont="1" applyFill="1" applyBorder="1" applyAlignment="1">
      <alignment vertical="center"/>
    </xf>
    <xf numFmtId="0" fontId="14" fillId="0" borderId="64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vertical="center"/>
    </xf>
    <xf numFmtId="0" fontId="16" fillId="0" borderId="41" xfId="0" applyFont="1" applyFill="1" applyBorder="1" applyAlignment="1">
      <alignment vertical="center" wrapText="1"/>
    </xf>
    <xf numFmtId="49" fontId="16" fillId="6" borderId="25" xfId="0" applyNumberFormat="1" applyFont="1" applyFill="1" applyBorder="1" applyAlignment="1">
      <alignment horizontal="right" vertical="center"/>
    </xf>
    <xf numFmtId="0" fontId="16" fillId="9" borderId="25" xfId="0" applyFont="1" applyFill="1" applyBorder="1" applyAlignment="1">
      <alignment horizontal="center" vertical="center"/>
    </xf>
    <xf numFmtId="0" fontId="16" fillId="9" borderId="20" xfId="0" applyFont="1" applyFill="1" applyBorder="1" applyAlignment="1">
      <alignment horizontal="center" vertical="center"/>
    </xf>
    <xf numFmtId="0" fontId="16" fillId="2" borderId="44" xfId="0" applyFont="1" applyFill="1" applyBorder="1" applyAlignment="1">
      <alignment horizontal="center" vertical="center"/>
    </xf>
    <xf numFmtId="0" fontId="16" fillId="2" borderId="43" xfId="0" applyFont="1" applyFill="1" applyBorder="1" applyAlignment="1">
      <alignment horizontal="center" vertical="center"/>
    </xf>
    <xf numFmtId="0" fontId="16" fillId="2" borderId="40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60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vertical="center"/>
    </xf>
    <xf numFmtId="0" fontId="16" fillId="0" borderId="21" xfId="0" applyFont="1" applyFill="1" applyBorder="1" applyAlignment="1">
      <alignment vertical="center"/>
    </xf>
    <xf numFmtId="0" fontId="16" fillId="2" borderId="20" xfId="0" applyFont="1" applyFill="1" applyBorder="1" applyAlignment="1">
      <alignment horizontal="center" vertical="center"/>
    </xf>
    <xf numFmtId="0" fontId="16" fillId="2" borderId="21" xfId="0" applyFont="1" applyFill="1" applyBorder="1" applyAlignment="1">
      <alignment horizontal="center" vertical="center"/>
    </xf>
    <xf numFmtId="0" fontId="18" fillId="0" borderId="70" xfId="0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center" vertical="center"/>
    </xf>
    <xf numFmtId="0" fontId="18" fillId="0" borderId="38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44" xfId="0" applyFont="1" applyFill="1" applyBorder="1" applyAlignment="1">
      <alignment vertical="center"/>
    </xf>
    <xf numFmtId="0" fontId="18" fillId="0" borderId="21" xfId="0" applyFont="1" applyFill="1" applyBorder="1" applyAlignment="1">
      <alignment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8" fillId="0" borderId="48" xfId="0" applyFont="1" applyFill="1" applyBorder="1" applyAlignment="1">
      <alignment vertical="center"/>
    </xf>
    <xf numFmtId="0" fontId="18" fillId="0" borderId="33" xfId="0" applyFont="1" applyFill="1" applyBorder="1" applyAlignment="1">
      <alignment vertical="center"/>
    </xf>
    <xf numFmtId="0" fontId="18" fillId="0" borderId="31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/>
    </xf>
    <xf numFmtId="0" fontId="18" fillId="0" borderId="44" xfId="0" applyFont="1" applyFill="1" applyBorder="1" applyAlignment="1">
      <alignment horizontal="center" vertical="center"/>
    </xf>
    <xf numFmtId="0" fontId="18" fillId="0" borderId="48" xfId="0" applyFont="1" applyFill="1" applyBorder="1" applyAlignment="1">
      <alignment horizontal="center" vertical="center"/>
    </xf>
    <xf numFmtId="0" fontId="18" fillId="0" borderId="72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4" fillId="0" borderId="79" xfId="0" applyFont="1" applyFill="1" applyBorder="1" applyAlignment="1">
      <alignment horizontal="center" vertical="center"/>
    </xf>
    <xf numFmtId="0" fontId="24" fillId="0" borderId="41" xfId="0" applyFont="1" applyFill="1" applyBorder="1" applyAlignment="1">
      <alignment horizontal="center" vertical="center"/>
    </xf>
    <xf numFmtId="0" fontId="24" fillId="0" borderId="68" xfId="0" applyFont="1" applyFill="1" applyBorder="1" applyAlignment="1">
      <alignment horizontal="center" vertical="center"/>
    </xf>
    <xf numFmtId="0" fontId="25" fillId="0" borderId="41" xfId="0" applyFont="1" applyFill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/>
    </xf>
    <xf numFmtId="0" fontId="18" fillId="0" borderId="68" xfId="0" applyFont="1" applyFill="1" applyBorder="1" applyAlignment="1">
      <alignment horizontal="center" vertical="center"/>
    </xf>
    <xf numFmtId="0" fontId="25" fillId="0" borderId="42" xfId="0" applyFont="1" applyFill="1" applyBorder="1" applyAlignment="1">
      <alignment horizontal="center" vertical="center"/>
    </xf>
    <xf numFmtId="0" fontId="17" fillId="0" borderId="32" xfId="0" applyFont="1" applyBorder="1" applyAlignment="1">
      <alignment vertical="center" wrapText="1"/>
    </xf>
    <xf numFmtId="0" fontId="14" fillId="2" borderId="4" xfId="0" applyFont="1" applyFill="1" applyBorder="1" applyAlignment="1">
      <alignment horizontal="center" vertical="center"/>
    </xf>
    <xf numFmtId="0" fontId="14" fillId="2" borderId="62" xfId="0" applyFont="1" applyFill="1" applyBorder="1" applyAlignment="1">
      <alignment vertical="center"/>
    </xf>
    <xf numFmtId="0" fontId="14" fillId="2" borderId="73" xfId="0" applyFont="1" applyFill="1" applyBorder="1" applyAlignment="1">
      <alignment vertical="center"/>
    </xf>
    <xf numFmtId="0" fontId="14" fillId="2" borderId="63" xfId="0" applyFont="1" applyFill="1" applyBorder="1" applyAlignment="1">
      <alignment horizontal="center" vertical="center"/>
    </xf>
    <xf numFmtId="0" fontId="14" fillId="2" borderId="64" xfId="0" applyFont="1" applyFill="1" applyBorder="1" applyAlignment="1">
      <alignment horizontal="center" vertical="center"/>
    </xf>
    <xf numFmtId="49" fontId="11" fillId="2" borderId="16" xfId="1" applyNumberFormat="1" applyFont="1" applyFill="1" applyBorder="1" applyAlignment="1" applyProtection="1">
      <alignment horizontal="center" vertical="center"/>
    </xf>
    <xf numFmtId="49" fontId="11" fillId="2" borderId="16" xfId="0" applyNumberFormat="1" applyFont="1" applyFill="1" applyBorder="1" applyAlignment="1" applyProtection="1">
      <alignment horizontal="center" vertical="center"/>
    </xf>
    <xf numFmtId="49" fontId="11" fillId="6" borderId="16" xfId="1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/>
    <xf numFmtId="49" fontId="14" fillId="0" borderId="0" xfId="0" applyNumberFormat="1" applyFont="1" applyFill="1" applyBorder="1"/>
    <xf numFmtId="49" fontId="15" fillId="0" borderId="16" xfId="0" applyNumberFormat="1" applyFont="1" applyFill="1" applyBorder="1"/>
    <xf numFmtId="49" fontId="15" fillId="0" borderId="0" xfId="0" applyNumberFormat="1" applyFont="1" applyFill="1" applyBorder="1" applyAlignment="1">
      <alignment horizontal="center"/>
    </xf>
    <xf numFmtId="49" fontId="15" fillId="6" borderId="16" xfId="0" applyNumberFormat="1" applyFont="1" applyFill="1" applyBorder="1" applyAlignment="1">
      <alignment horizontal="center"/>
    </xf>
    <xf numFmtId="49" fontId="15" fillId="6" borderId="0" xfId="0" applyNumberFormat="1" applyFont="1" applyFill="1" applyBorder="1" applyAlignment="1">
      <alignment horizontal="center"/>
    </xf>
    <xf numFmtId="49" fontId="15" fillId="6" borderId="0" xfId="0" applyNumberFormat="1" applyFont="1" applyFill="1" applyBorder="1"/>
    <xf numFmtId="49" fontId="15" fillId="6" borderId="16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/>
    <xf numFmtId="49" fontId="11" fillId="6" borderId="16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/>
    <xf numFmtId="49" fontId="13" fillId="0" borderId="0" xfId="0" applyNumberFormat="1" applyFont="1" applyFill="1" applyBorder="1"/>
    <xf numFmtId="49" fontId="15" fillId="0" borderId="0" xfId="0" applyNumberFormat="1" applyFont="1" applyFill="1" applyBorder="1" applyAlignment="1">
      <alignment horizontal="center" vertical="center"/>
    </xf>
    <xf numFmtId="49" fontId="15" fillId="0" borderId="16" xfId="0" applyNumberFormat="1" applyFont="1" applyFill="1" applyBorder="1" applyAlignment="1">
      <alignment horizontal="center"/>
    </xf>
    <xf numFmtId="49" fontId="26" fillId="0" borderId="0" xfId="0" applyNumberFormat="1" applyFont="1" applyFill="1" applyBorder="1"/>
    <xf numFmtId="49" fontId="27" fillId="0" borderId="0" xfId="0" applyNumberFormat="1" applyFont="1" applyFill="1" applyBorder="1"/>
    <xf numFmtId="49" fontId="27" fillId="6" borderId="0" xfId="0" applyNumberFormat="1" applyFont="1" applyFill="1" applyBorder="1"/>
    <xf numFmtId="49" fontId="16" fillId="6" borderId="0" xfId="0" applyNumberFormat="1" applyFont="1" applyFill="1" applyBorder="1"/>
    <xf numFmtId="0" fontId="15" fillId="7" borderId="49" xfId="0" applyFont="1" applyFill="1" applyBorder="1" applyAlignment="1">
      <alignment horizontal="center" vertical="center"/>
    </xf>
    <xf numFmtId="0" fontId="15" fillId="8" borderId="49" xfId="0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vertical="center"/>
    </xf>
    <xf numFmtId="0" fontId="16" fillId="9" borderId="46" xfId="0" applyFont="1" applyFill="1" applyBorder="1" applyAlignment="1">
      <alignment horizontal="center" vertical="center"/>
    </xf>
    <xf numFmtId="0" fontId="15" fillId="0" borderId="44" xfId="0" applyFont="1" applyFill="1" applyBorder="1" applyAlignment="1">
      <alignment vertical="center"/>
    </xf>
    <xf numFmtId="0" fontId="14" fillId="7" borderId="36" xfId="0" applyFont="1" applyFill="1" applyBorder="1" applyAlignment="1">
      <alignment horizontal="center" vertical="center"/>
    </xf>
    <xf numFmtId="0" fontId="15" fillId="10" borderId="39" xfId="0" applyFont="1" applyFill="1" applyBorder="1" applyAlignment="1">
      <alignment horizontal="center" vertical="center"/>
    </xf>
    <xf numFmtId="0" fontId="15" fillId="10" borderId="21" xfId="0" applyFont="1" applyFill="1" applyBorder="1" applyAlignment="1">
      <alignment horizontal="center" vertical="center"/>
    </xf>
    <xf numFmtId="0" fontId="15" fillId="9" borderId="31" xfId="0" applyFont="1" applyFill="1" applyBorder="1" applyAlignment="1">
      <alignment horizontal="center" vertical="center"/>
    </xf>
    <xf numFmtId="0" fontId="16" fillId="6" borderId="18" xfId="0" applyFont="1" applyFill="1" applyBorder="1" applyAlignment="1">
      <alignment horizontal="center" vertical="center"/>
    </xf>
    <xf numFmtId="0" fontId="16" fillId="6" borderId="19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14" fillId="8" borderId="23" xfId="0" applyFont="1" applyFill="1" applyBorder="1" applyAlignment="1">
      <alignment horizontal="center" vertical="center"/>
    </xf>
    <xf numFmtId="0" fontId="15" fillId="8" borderId="39" xfId="0" applyFont="1" applyFill="1" applyBorder="1" applyAlignment="1">
      <alignment horizontal="center" vertical="center"/>
    </xf>
    <xf numFmtId="0" fontId="15" fillId="13" borderId="19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left" vertical="center" textRotation="90"/>
    </xf>
    <xf numFmtId="0" fontId="15" fillId="6" borderId="0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6" borderId="10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textRotation="90"/>
    </xf>
    <xf numFmtId="0" fontId="14" fillId="6" borderId="11" xfId="0" applyFont="1" applyFill="1" applyBorder="1" applyAlignment="1">
      <alignment horizontal="left" vertical="center"/>
    </xf>
    <xf numFmtId="0" fontId="14" fillId="6" borderId="6" xfId="0" applyFont="1" applyFill="1" applyBorder="1" applyAlignment="1">
      <alignment horizontal="left" vertical="center"/>
    </xf>
    <xf numFmtId="0" fontId="14" fillId="6" borderId="2" xfId="0" applyFont="1" applyFill="1" applyBorder="1" applyAlignment="1">
      <alignment horizontal="right" vertical="center"/>
    </xf>
    <xf numFmtId="0" fontId="14" fillId="6" borderId="2" xfId="0" applyFont="1" applyFill="1" applyBorder="1" applyAlignment="1">
      <alignment horizontal="center" vertical="center"/>
    </xf>
    <xf numFmtId="0" fontId="14" fillId="6" borderId="84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textRotation="90"/>
    </xf>
    <xf numFmtId="0" fontId="14" fillId="0" borderId="10" xfId="0" applyFont="1" applyFill="1" applyBorder="1" applyAlignment="1">
      <alignment horizontal="left" vertical="center" textRotation="90"/>
    </xf>
    <xf numFmtId="0" fontId="17" fillId="0" borderId="16" xfId="0" applyFont="1" applyBorder="1"/>
    <xf numFmtId="0" fontId="17" fillId="0" borderId="16" xfId="0" applyFont="1" applyBorder="1" applyAlignment="1">
      <alignment wrapText="1"/>
    </xf>
    <xf numFmtId="0" fontId="17" fillId="0" borderId="54" xfId="0" applyFont="1" applyBorder="1"/>
    <xf numFmtId="0" fontId="17" fillId="0" borderId="16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/>
    </xf>
    <xf numFmtId="0" fontId="15" fillId="6" borderId="50" xfId="0" applyFont="1" applyFill="1" applyBorder="1" applyAlignment="1">
      <alignment vertical="center"/>
    </xf>
    <xf numFmtId="0" fontId="15" fillId="6" borderId="44" xfId="0" applyFont="1" applyFill="1" applyBorder="1" applyAlignment="1">
      <alignment vertical="center"/>
    </xf>
    <xf numFmtId="0" fontId="16" fillId="0" borderId="44" xfId="0" applyFont="1" applyFill="1" applyBorder="1" applyAlignment="1">
      <alignment vertical="center"/>
    </xf>
    <xf numFmtId="0" fontId="14" fillId="6" borderId="15" xfId="0" applyFont="1" applyFill="1" applyBorder="1" applyAlignment="1">
      <alignment vertical="center" wrapText="1"/>
    </xf>
    <xf numFmtId="0" fontId="15" fillId="6" borderId="29" xfId="0" applyFont="1" applyFill="1" applyBorder="1" applyAlignment="1">
      <alignment horizontal="center" vertical="center"/>
    </xf>
    <xf numFmtId="0" fontId="16" fillId="6" borderId="59" xfId="0" applyFont="1" applyFill="1" applyBorder="1" applyAlignment="1">
      <alignment horizontal="center" vertical="center"/>
    </xf>
    <xf numFmtId="0" fontId="16" fillId="6" borderId="51" xfId="0" applyFont="1" applyFill="1" applyBorder="1" applyAlignment="1">
      <alignment horizontal="center" vertical="center"/>
    </xf>
    <xf numFmtId="0" fontId="16" fillId="6" borderId="29" xfId="0" applyFont="1" applyFill="1" applyBorder="1" applyAlignment="1">
      <alignment horizontal="center" vertical="center"/>
    </xf>
    <xf numFmtId="0" fontId="16" fillId="6" borderId="30" xfId="0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vertical="center" wrapText="1"/>
    </xf>
    <xf numFmtId="0" fontId="10" fillId="9" borderId="63" xfId="0" applyFont="1" applyFill="1" applyBorder="1" applyAlignment="1">
      <alignment horizontal="center" vertical="center" wrapText="1"/>
    </xf>
    <xf numFmtId="1" fontId="10" fillId="9" borderId="34" xfId="0" applyNumberFormat="1" applyFont="1" applyFill="1" applyBorder="1" applyAlignment="1">
      <alignment horizontal="center" vertical="center" wrapText="1"/>
    </xf>
    <xf numFmtId="0" fontId="10" fillId="2" borderId="6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9" borderId="27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horizontal="center" vertical="center" wrapText="1"/>
    </xf>
    <xf numFmtId="1" fontId="10" fillId="9" borderId="53" xfId="0" applyNumberFormat="1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10" fillId="2" borderId="69" xfId="0" applyFont="1" applyFill="1" applyBorder="1" applyAlignment="1">
      <alignment horizontal="center" vertical="center" wrapText="1"/>
    </xf>
    <xf numFmtId="0" fontId="10" fillId="2" borderId="78" xfId="0" applyFont="1" applyFill="1" applyBorder="1" applyAlignment="1">
      <alignment horizontal="center" vertical="center" wrapText="1"/>
    </xf>
    <xf numFmtId="0" fontId="11" fillId="9" borderId="24" xfId="0" applyFont="1" applyFill="1" applyBorder="1" applyAlignment="1">
      <alignment vertical="center" wrapText="1"/>
    </xf>
    <xf numFmtId="1" fontId="11" fillId="9" borderId="17" xfId="0" applyNumberFormat="1" applyFont="1" applyFill="1" applyBorder="1" applyAlignment="1">
      <alignment horizontal="center" wrapText="1"/>
    </xf>
    <xf numFmtId="0" fontId="11" fillId="9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77" xfId="0" applyFont="1" applyFill="1" applyBorder="1" applyAlignment="1">
      <alignment horizontal="center" vertical="center" wrapText="1"/>
    </xf>
    <xf numFmtId="0" fontId="11" fillId="2" borderId="66" xfId="0" applyFont="1" applyFill="1" applyBorder="1" applyAlignment="1">
      <alignment horizontal="center" vertical="center" wrapText="1"/>
    </xf>
    <xf numFmtId="0" fontId="11" fillId="9" borderId="25" xfId="0" applyFont="1" applyFill="1" applyBorder="1" applyAlignment="1">
      <alignment vertical="center" wrapText="1"/>
    </xf>
    <xf numFmtId="1" fontId="11" fillId="9" borderId="16" xfId="0" applyNumberFormat="1" applyFont="1" applyFill="1" applyBorder="1" applyAlignment="1">
      <alignment horizontal="center" wrapText="1"/>
    </xf>
    <xf numFmtId="0" fontId="11" fillId="9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40" xfId="0" applyFont="1" applyFill="1" applyBorder="1" applyAlignment="1">
      <alignment horizontal="center" vertical="center" wrapText="1"/>
    </xf>
    <xf numFmtId="0" fontId="11" fillId="2" borderId="60" xfId="0" applyFont="1" applyFill="1" applyBorder="1" applyAlignment="1">
      <alignment horizontal="center" vertical="center" wrapText="1"/>
    </xf>
    <xf numFmtId="0" fontId="10" fillId="9" borderId="25" xfId="0" applyFont="1" applyFill="1" applyBorder="1" applyAlignment="1">
      <alignment horizontal="center" vertical="center" wrapText="1"/>
    </xf>
    <xf numFmtId="0" fontId="10" fillId="9" borderId="24" xfId="0" applyFont="1" applyFill="1" applyBorder="1" applyAlignment="1">
      <alignment horizontal="left" vertical="center" wrapText="1"/>
    </xf>
    <xf numFmtId="0" fontId="10" fillId="9" borderId="18" xfId="0" applyFont="1" applyFill="1" applyBorder="1" applyAlignment="1">
      <alignment horizontal="center" vertical="center" wrapText="1"/>
    </xf>
    <xf numFmtId="1" fontId="10" fillId="9" borderId="17" xfId="0" applyNumberFormat="1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  <xf numFmtId="0" fontId="10" fillId="2" borderId="60" xfId="0" applyFont="1" applyFill="1" applyBorder="1" applyAlignment="1">
      <alignment horizontal="center" vertical="center" wrapText="1"/>
    </xf>
    <xf numFmtId="1" fontId="10" fillId="9" borderId="16" xfId="0" applyNumberFormat="1" applyFont="1" applyFill="1" applyBorder="1" applyAlignment="1">
      <alignment horizontal="center" wrapText="1"/>
    </xf>
    <xf numFmtId="0" fontId="10" fillId="9" borderId="20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vertical="center" wrapText="1"/>
    </xf>
    <xf numFmtId="1" fontId="13" fillId="9" borderId="61" xfId="0" applyNumberFormat="1" applyFont="1" applyFill="1" applyBorder="1" applyAlignment="1">
      <alignment horizontal="center" wrapText="1"/>
    </xf>
    <xf numFmtId="0" fontId="13" fillId="9" borderId="55" xfId="0" applyFont="1" applyFill="1" applyBorder="1" applyAlignment="1">
      <alignment horizontal="center" vertical="center" wrapText="1"/>
    </xf>
    <xf numFmtId="0" fontId="13" fillId="9" borderId="0" xfId="0" applyFont="1" applyFill="1" applyBorder="1" applyAlignment="1">
      <alignment horizontal="center" vertical="center" wrapText="1"/>
    </xf>
    <xf numFmtId="0" fontId="13" fillId="2" borderId="55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vertical="center"/>
    </xf>
    <xf numFmtId="0" fontId="14" fillId="9" borderId="1" xfId="0" applyFont="1" applyFill="1" applyBorder="1" applyAlignment="1">
      <alignment vertical="center" wrapText="1"/>
    </xf>
    <xf numFmtId="0" fontId="15" fillId="2" borderId="27" xfId="0" applyFont="1" applyFill="1" applyBorder="1" applyAlignment="1">
      <alignment vertical="center"/>
    </xf>
    <xf numFmtId="0" fontId="15" fillId="9" borderId="27" xfId="0" applyFont="1" applyFill="1" applyBorder="1" applyAlignment="1">
      <alignment vertical="center" wrapText="1"/>
    </xf>
    <xf numFmtId="0" fontId="15" fillId="2" borderId="25" xfId="0" applyFont="1" applyFill="1" applyBorder="1" applyAlignment="1">
      <alignment vertical="center"/>
    </xf>
    <xf numFmtId="0" fontId="15" fillId="9" borderId="25" xfId="0" applyFont="1" applyFill="1" applyBorder="1" applyAlignment="1">
      <alignment vertical="center" wrapText="1"/>
    </xf>
    <xf numFmtId="0" fontId="15" fillId="2" borderId="25" xfId="0" applyFont="1" applyFill="1" applyBorder="1" applyAlignment="1">
      <alignment vertical="center" wrapText="1"/>
    </xf>
    <xf numFmtId="0" fontId="16" fillId="2" borderId="28" xfId="0" applyFont="1" applyFill="1" applyBorder="1" applyAlignment="1">
      <alignment vertical="center"/>
    </xf>
    <xf numFmtId="0" fontId="16" fillId="2" borderId="28" xfId="0" applyFont="1" applyFill="1" applyBorder="1" applyAlignment="1">
      <alignment vertical="center" wrapText="1"/>
    </xf>
    <xf numFmtId="0" fontId="16" fillId="2" borderId="48" xfId="0" applyFont="1" applyFill="1" applyBorder="1" applyAlignment="1">
      <alignment horizontal="center" vertical="center"/>
    </xf>
    <xf numFmtId="0" fontId="16" fillId="2" borderId="33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left" vertical="center"/>
    </xf>
    <xf numFmtId="0" fontId="14" fillId="9" borderId="1" xfId="0" applyFont="1" applyFill="1" applyBorder="1" applyAlignment="1">
      <alignment horizontal="left" vertical="center" wrapText="1"/>
    </xf>
    <xf numFmtId="0" fontId="15" fillId="2" borderId="24" xfId="0" applyFont="1" applyFill="1" applyBorder="1" applyAlignment="1">
      <alignment vertical="center"/>
    </xf>
    <xf numFmtId="0" fontId="15" fillId="9" borderId="24" xfId="0" applyFont="1" applyFill="1" applyBorder="1" applyAlignment="1">
      <alignment vertical="center" wrapText="1"/>
    </xf>
    <xf numFmtId="0" fontId="15" fillId="9" borderId="25" xfId="0" applyFont="1" applyFill="1" applyBorder="1" applyAlignment="1">
      <alignment vertical="center"/>
    </xf>
    <xf numFmtId="0" fontId="16" fillId="9" borderId="28" xfId="0" applyFont="1" applyFill="1" applyBorder="1" applyAlignment="1">
      <alignment vertical="center"/>
    </xf>
    <xf numFmtId="0" fontId="15" fillId="2" borderId="69" xfId="0" applyFont="1" applyFill="1" applyBorder="1" applyAlignment="1">
      <alignment vertical="center" wrapText="1"/>
    </xf>
    <xf numFmtId="0" fontId="15" fillId="2" borderId="40" xfId="0" applyFont="1" applyFill="1" applyBorder="1" applyAlignment="1">
      <alignment vertical="center" wrapText="1"/>
    </xf>
    <xf numFmtId="0" fontId="15" fillId="2" borderId="20" xfId="0" applyFont="1" applyFill="1" applyBorder="1" applyAlignment="1">
      <alignment vertical="center"/>
    </xf>
    <xf numFmtId="0" fontId="15" fillId="2" borderId="40" xfId="0" applyFont="1" applyFill="1" applyBorder="1" applyAlignment="1">
      <alignment horizontal="left" vertical="center" wrapText="1"/>
    </xf>
    <xf numFmtId="0" fontId="14" fillId="9" borderId="14" xfId="0" applyFont="1" applyFill="1" applyBorder="1" applyAlignment="1">
      <alignment vertical="center"/>
    </xf>
    <xf numFmtId="0" fontId="14" fillId="9" borderId="14" xfId="0" applyFont="1" applyFill="1" applyBorder="1" applyAlignment="1">
      <alignment vertical="center" wrapText="1"/>
    </xf>
    <xf numFmtId="0" fontId="14" fillId="9" borderId="12" xfId="0" applyFont="1" applyFill="1" applyBorder="1" applyAlignment="1">
      <alignment vertical="center"/>
    </xf>
    <xf numFmtId="0" fontId="14" fillId="9" borderId="12" xfId="0" applyFont="1" applyFill="1" applyBorder="1" applyAlignment="1">
      <alignment vertical="center" wrapText="1"/>
    </xf>
    <xf numFmtId="0" fontId="15" fillId="2" borderId="65" xfId="0" applyFont="1" applyFill="1" applyBorder="1" applyAlignment="1">
      <alignment vertical="center" wrapText="1"/>
    </xf>
    <xf numFmtId="0" fontId="15" fillId="2" borderId="41" xfId="0" applyFont="1" applyFill="1" applyBorder="1" applyAlignment="1">
      <alignment vertical="center" wrapText="1"/>
    </xf>
    <xf numFmtId="0" fontId="15" fillId="2" borderId="41" xfId="0" applyFont="1" applyFill="1" applyBorder="1" applyAlignment="1">
      <alignment horizontal="justify" vertical="center" wrapText="1"/>
    </xf>
    <xf numFmtId="0" fontId="16" fillId="2" borderId="12" xfId="0" applyFont="1" applyFill="1" applyBorder="1" applyAlignment="1">
      <alignment vertical="center"/>
    </xf>
    <xf numFmtId="0" fontId="16" fillId="2" borderId="68" xfId="0" applyFont="1" applyFill="1" applyBorder="1" applyAlignment="1">
      <alignment vertical="center" wrapText="1"/>
    </xf>
    <xf numFmtId="0" fontId="16" fillId="2" borderId="33" xfId="0" applyFont="1" applyFill="1" applyBorder="1" applyAlignment="1">
      <alignment vertical="center"/>
    </xf>
    <xf numFmtId="0" fontId="15" fillId="2" borderId="65" xfId="0" applyFont="1" applyFill="1" applyBorder="1" applyAlignment="1">
      <alignment horizontal="justify" vertical="center" wrapText="1"/>
    </xf>
    <xf numFmtId="0" fontId="15" fillId="2" borderId="12" xfId="0" applyFont="1" applyFill="1" applyBorder="1" applyAlignment="1">
      <alignment vertical="center"/>
    </xf>
    <xf numFmtId="0" fontId="15" fillId="2" borderId="68" xfId="0" applyFont="1" applyFill="1" applyBorder="1" applyAlignment="1">
      <alignment vertical="center" wrapText="1"/>
    </xf>
    <xf numFmtId="0" fontId="16" fillId="2" borderId="42" xfId="0" applyFont="1" applyFill="1" applyBorder="1" applyAlignment="1">
      <alignment vertical="center"/>
    </xf>
    <xf numFmtId="0" fontId="16" fillId="2" borderId="23" xfId="0" applyFont="1" applyFill="1" applyBorder="1" applyAlignment="1">
      <alignment vertical="center"/>
    </xf>
    <xf numFmtId="0" fontId="23" fillId="2" borderId="0" xfId="0" applyFont="1" applyFill="1" applyBorder="1" applyAlignment="1">
      <alignment horizontal="center" vertical="center"/>
    </xf>
    <xf numFmtId="0" fontId="16" fillId="2" borderId="41" xfId="0" applyFont="1" applyFill="1" applyBorder="1" applyAlignment="1">
      <alignment vertical="center"/>
    </xf>
    <xf numFmtId="0" fontId="16" fillId="2" borderId="41" xfId="0" applyFont="1" applyFill="1" applyBorder="1" applyAlignment="1">
      <alignment vertical="center" wrapText="1"/>
    </xf>
    <xf numFmtId="0" fontId="16" fillId="2" borderId="21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 wrapText="1"/>
    </xf>
    <xf numFmtId="0" fontId="14" fillId="2" borderId="73" xfId="0" applyFont="1" applyFill="1" applyBorder="1" applyAlignment="1">
      <alignment horizontal="center" vertical="center"/>
    </xf>
    <xf numFmtId="0" fontId="14" fillId="9" borderId="22" xfId="0" applyFont="1" applyFill="1" applyBorder="1" applyAlignment="1">
      <alignment horizontal="center" vertical="center"/>
    </xf>
    <xf numFmtId="0" fontId="14" fillId="9" borderId="23" xfId="0" applyFont="1" applyFill="1" applyBorder="1" applyAlignment="1">
      <alignment horizontal="center" vertical="center"/>
    </xf>
    <xf numFmtId="0" fontId="14" fillId="9" borderId="27" xfId="0" applyFont="1" applyFill="1" applyBorder="1" applyAlignment="1">
      <alignment vertical="center"/>
    </xf>
    <xf numFmtId="0" fontId="14" fillId="9" borderId="69" xfId="0" applyFont="1" applyFill="1" applyBorder="1" applyAlignment="1">
      <alignment vertical="center" wrapText="1"/>
    </xf>
    <xf numFmtId="0" fontId="16" fillId="9" borderId="70" xfId="0" applyFont="1" applyFill="1" applyBorder="1" applyAlignment="1">
      <alignment horizontal="center" vertical="center"/>
    </xf>
    <xf numFmtId="0" fontId="16" fillId="9" borderId="71" xfId="0" applyFont="1" applyFill="1" applyBorder="1" applyAlignment="1">
      <alignment horizontal="center" vertical="center"/>
    </xf>
    <xf numFmtId="0" fontId="16" fillId="9" borderId="38" xfId="0" applyFont="1" applyFill="1" applyBorder="1" applyAlignment="1">
      <alignment horizontal="center" vertical="center"/>
    </xf>
    <xf numFmtId="0" fontId="16" fillId="9" borderId="39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vertical="center"/>
    </xf>
    <xf numFmtId="0" fontId="14" fillId="2" borderId="40" xfId="0" applyFont="1" applyFill="1" applyBorder="1" applyAlignment="1">
      <alignment vertical="center" wrapText="1"/>
    </xf>
    <xf numFmtId="0" fontId="16" fillId="9" borderId="43" xfId="0" applyFont="1" applyFill="1" applyBorder="1" applyAlignment="1">
      <alignment horizontal="center" vertical="center"/>
    </xf>
    <xf numFmtId="0" fontId="14" fillId="9" borderId="25" xfId="0" applyFont="1" applyFill="1" applyBorder="1" applyAlignment="1">
      <alignment horizontal="center" vertical="center"/>
    </xf>
    <xf numFmtId="0" fontId="16" fillId="2" borderId="72" xfId="0" applyFont="1" applyFill="1" applyBorder="1" applyAlignment="1">
      <alignment vertical="center"/>
    </xf>
    <xf numFmtId="0" fontId="16" fillId="2" borderId="44" xfId="0" applyFont="1" applyFill="1" applyBorder="1" applyAlignment="1">
      <alignment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4" fillId="9" borderId="27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vertical="center"/>
    </xf>
    <xf numFmtId="0" fontId="14" fillId="2" borderId="74" xfId="0" applyFont="1" applyFill="1" applyBorder="1" applyAlignment="1">
      <alignment vertical="center" wrapText="1"/>
    </xf>
    <xf numFmtId="1" fontId="15" fillId="2" borderId="26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 applyProtection="1">
      <alignment vertical="center"/>
    </xf>
    <xf numFmtId="49" fontId="11" fillId="2" borderId="32" xfId="0" applyNumberFormat="1" applyFont="1" applyFill="1" applyBorder="1" applyAlignment="1" applyProtection="1">
      <alignment vertical="center"/>
    </xf>
    <xf numFmtId="49" fontId="11" fillId="2" borderId="32" xfId="1" applyNumberFormat="1" applyFont="1" applyFill="1" applyBorder="1" applyAlignment="1" applyProtection="1">
      <alignment horizontal="center" vertical="center"/>
    </xf>
    <xf numFmtId="49" fontId="11" fillId="2" borderId="45" xfId="1" applyNumberFormat="1" applyFont="1" applyFill="1" applyBorder="1" applyAlignment="1" applyProtection="1">
      <alignment horizontal="center" vertical="center"/>
    </xf>
    <xf numFmtId="49" fontId="11" fillId="2" borderId="17" xfId="1" applyNumberFormat="1" applyFont="1" applyFill="1" applyBorder="1" applyAlignment="1" applyProtection="1">
      <alignment horizontal="center" vertical="center"/>
    </xf>
    <xf numFmtId="49" fontId="11" fillId="2" borderId="16" xfId="1" applyNumberFormat="1" applyFont="1" applyFill="1" applyBorder="1" applyAlignment="1" applyProtection="1">
      <alignment horizontal="center" vertical="center"/>
    </xf>
    <xf numFmtId="49" fontId="11" fillId="2" borderId="16" xfId="0" applyNumberFormat="1" applyFont="1" applyFill="1" applyBorder="1" applyAlignment="1" applyProtection="1">
      <alignment horizontal="center" vertical="center"/>
    </xf>
    <xf numFmtId="0" fontId="11" fillId="2" borderId="16" xfId="0" applyNumberFormat="1" applyFont="1" applyFill="1" applyBorder="1" applyAlignment="1" applyProtection="1">
      <alignment horizontal="center" vertical="center"/>
    </xf>
    <xf numFmtId="49" fontId="11" fillId="2" borderId="32" xfId="0" applyNumberFormat="1" applyFont="1" applyFill="1" applyBorder="1" applyAlignment="1" applyProtection="1">
      <alignment horizontal="center" vertical="center"/>
    </xf>
    <xf numFmtId="49" fontId="11" fillId="2" borderId="45" xfId="0" applyNumberFormat="1" applyFont="1" applyFill="1" applyBorder="1" applyAlignment="1" applyProtection="1">
      <alignment horizontal="center" vertical="center"/>
    </xf>
    <xf numFmtId="49" fontId="11" fillId="2" borderId="17" xfId="0" applyNumberFormat="1" applyFont="1" applyFill="1" applyBorder="1" applyAlignment="1" applyProtection="1">
      <alignment horizontal="center" vertical="center"/>
    </xf>
    <xf numFmtId="49" fontId="11" fillId="2" borderId="61" xfId="0" applyNumberFormat="1" applyFont="1" applyFill="1" applyBorder="1" applyAlignment="1" applyProtection="1">
      <alignment horizontal="center" vertical="center"/>
    </xf>
    <xf numFmtId="49" fontId="11" fillId="2" borderId="33" xfId="0" applyNumberFormat="1" applyFont="1" applyFill="1" applyBorder="1" applyAlignment="1" applyProtection="1">
      <alignment horizontal="center" vertical="center"/>
    </xf>
    <xf numFmtId="49" fontId="11" fillId="2" borderId="56" xfId="0" applyNumberFormat="1" applyFont="1" applyFill="1" applyBorder="1" applyAlignment="1" applyProtection="1">
      <alignment horizontal="center" vertical="center"/>
    </xf>
    <xf numFmtId="49" fontId="11" fillId="2" borderId="64" xfId="0" applyNumberFormat="1" applyFont="1" applyFill="1" applyBorder="1" applyAlignment="1" applyProtection="1">
      <alignment horizontal="center" vertical="center"/>
    </xf>
    <xf numFmtId="49" fontId="11" fillId="2" borderId="61" xfId="1" applyNumberFormat="1" applyFont="1" applyFill="1" applyBorder="1" applyAlignment="1" applyProtection="1">
      <alignment horizontal="center" vertical="center"/>
    </xf>
    <xf numFmtId="49" fontId="11" fillId="2" borderId="54" xfId="1" applyNumberFormat="1" applyFont="1" applyFill="1" applyBorder="1" applyAlignment="1" applyProtection="1">
      <alignment horizontal="center" vertical="center"/>
    </xf>
    <xf numFmtId="49" fontId="17" fillId="2" borderId="31" xfId="0" applyNumberFormat="1" applyFont="1" applyFill="1" applyBorder="1" applyAlignment="1" applyProtection="1">
      <alignment horizontal="center" vertical="center"/>
      <protection hidden="1"/>
    </xf>
    <xf numFmtId="49" fontId="17" fillId="2" borderId="55" xfId="0" applyNumberFormat="1" applyFont="1" applyFill="1" applyBorder="1" applyAlignment="1" applyProtection="1">
      <alignment horizontal="center" vertical="center"/>
      <protection hidden="1"/>
    </xf>
    <xf numFmtId="49" fontId="17" fillId="2" borderId="63" xfId="0" applyNumberFormat="1" applyFont="1" applyFill="1" applyBorder="1" applyAlignment="1" applyProtection="1">
      <alignment horizontal="center" vertical="center"/>
      <protection hidden="1"/>
    </xf>
    <xf numFmtId="49" fontId="20" fillId="2" borderId="0" xfId="0" applyNumberFormat="1" applyFont="1" applyFill="1" applyAlignment="1">
      <alignment horizontal="center"/>
    </xf>
    <xf numFmtId="49" fontId="1" fillId="2" borderId="38" xfId="0" applyNumberFormat="1" applyFont="1" applyFill="1" applyBorder="1" applyAlignment="1" applyProtection="1">
      <alignment horizontal="center" vertical="center" textRotation="90"/>
      <protection hidden="1"/>
    </xf>
    <xf numFmtId="49" fontId="1" fillId="2" borderId="20" xfId="0" applyNumberFormat="1" applyFont="1" applyFill="1" applyBorder="1" applyAlignment="1" applyProtection="1">
      <alignment horizontal="center" vertical="center" textRotation="90"/>
      <protection hidden="1"/>
    </xf>
    <xf numFmtId="49" fontId="4" fillId="2" borderId="53" xfId="0" applyNumberFormat="1" applyFont="1" applyFill="1" applyBorder="1" applyAlignment="1" applyProtection="1">
      <alignment horizontal="center" vertical="center"/>
      <protection hidden="1"/>
    </xf>
    <xf numFmtId="49" fontId="6" fillId="2" borderId="53" xfId="0" applyNumberFormat="1" applyFont="1" applyFill="1" applyBorder="1" applyProtection="1">
      <protection hidden="1"/>
    </xf>
    <xf numFmtId="49" fontId="4" fillId="2" borderId="53" xfId="0" applyNumberFormat="1" applyFont="1" applyFill="1" applyBorder="1" applyAlignment="1" applyProtection="1">
      <alignment horizontal="center" vertical="center" textRotation="90"/>
      <protection hidden="1"/>
    </xf>
    <xf numFmtId="49" fontId="4" fillId="2" borderId="16" xfId="0" applyNumberFormat="1" applyFont="1" applyFill="1" applyBorder="1" applyAlignment="1" applyProtection="1">
      <alignment horizontal="center" vertical="center" textRotation="90"/>
      <protection hidden="1"/>
    </xf>
    <xf numFmtId="49" fontId="4" fillId="2" borderId="39" xfId="0" applyNumberFormat="1" applyFont="1" applyFill="1" applyBorder="1" applyAlignment="1" applyProtection="1">
      <alignment horizontal="center" vertical="center"/>
      <protection hidden="1"/>
    </xf>
    <xf numFmtId="49" fontId="4" fillId="2" borderId="21" xfId="0" applyNumberFormat="1" applyFont="1" applyFill="1" applyBorder="1" applyAlignment="1" applyProtection="1">
      <alignment horizontal="center" vertical="center" textRotation="90"/>
      <protection hidden="1"/>
    </xf>
    <xf numFmtId="49" fontId="11" fillId="0" borderId="32" xfId="1" applyNumberFormat="1" applyFont="1" applyFill="1" applyBorder="1" applyAlignment="1" applyProtection="1">
      <alignment horizontal="center" vertical="center"/>
    </xf>
    <xf numFmtId="49" fontId="11" fillId="0" borderId="45" xfId="1" applyNumberFormat="1" applyFont="1" applyFill="1" applyBorder="1" applyAlignment="1" applyProtection="1">
      <alignment horizontal="center" vertical="center"/>
    </xf>
    <xf numFmtId="49" fontId="11" fillId="0" borderId="17" xfId="1" applyNumberFormat="1" applyFont="1" applyFill="1" applyBorder="1" applyAlignment="1" applyProtection="1">
      <alignment horizontal="center" vertical="center"/>
    </xf>
    <xf numFmtId="49" fontId="11" fillId="6" borderId="32" xfId="1" applyNumberFormat="1" applyFont="1" applyFill="1" applyBorder="1" applyAlignment="1" applyProtection="1">
      <alignment horizontal="center" vertical="center"/>
    </xf>
    <xf numFmtId="49" fontId="11" fillId="6" borderId="45" xfId="1" applyNumberFormat="1" applyFont="1" applyFill="1" applyBorder="1" applyAlignment="1" applyProtection="1">
      <alignment horizontal="center" vertical="center"/>
    </xf>
    <xf numFmtId="49" fontId="11" fillId="6" borderId="17" xfId="1" applyNumberFormat="1" applyFont="1" applyFill="1" applyBorder="1" applyAlignment="1" applyProtection="1">
      <alignment horizontal="center" vertical="center"/>
    </xf>
    <xf numFmtId="164" fontId="3" fillId="6" borderId="32" xfId="1" applyNumberFormat="1" applyFont="1" applyFill="1" applyBorder="1" applyAlignment="1" applyProtection="1">
      <alignment horizontal="center" vertical="center"/>
    </xf>
    <xf numFmtId="164" fontId="3" fillId="6" borderId="45" xfId="1" applyNumberFormat="1" applyFont="1" applyFill="1" applyBorder="1" applyAlignment="1" applyProtection="1">
      <alignment horizontal="center" vertical="center"/>
    </xf>
    <xf numFmtId="164" fontId="3" fillId="6" borderId="17" xfId="1" applyNumberFormat="1" applyFont="1" applyFill="1" applyBorder="1" applyAlignment="1" applyProtection="1">
      <alignment horizontal="center" vertical="center"/>
    </xf>
    <xf numFmtId="49" fontId="11" fillId="6" borderId="33" xfId="1" applyNumberFormat="1" applyFont="1" applyFill="1" applyBorder="1" applyAlignment="1" applyProtection="1">
      <alignment horizontal="center" vertical="center"/>
    </xf>
    <xf numFmtId="49" fontId="11" fillId="6" borderId="56" xfId="1" applyNumberFormat="1" applyFont="1" applyFill="1" applyBorder="1" applyAlignment="1" applyProtection="1">
      <alignment horizontal="center" vertical="center"/>
    </xf>
    <xf numFmtId="49" fontId="11" fillId="6" borderId="19" xfId="1" applyNumberFormat="1" applyFont="1" applyFill="1" applyBorder="1" applyAlignment="1" applyProtection="1">
      <alignment horizontal="center" vertical="center"/>
    </xf>
    <xf numFmtId="49" fontId="15" fillId="0" borderId="31" xfId="0" applyNumberFormat="1" applyFont="1" applyFill="1" applyBorder="1" applyAlignment="1" applyProtection="1">
      <alignment horizontal="center" vertical="center"/>
      <protection hidden="1"/>
    </xf>
    <xf numFmtId="49" fontId="15" fillId="0" borderId="55" xfId="0" applyNumberFormat="1" applyFont="1" applyFill="1" applyBorder="1" applyAlignment="1" applyProtection="1">
      <alignment horizontal="center" vertical="center"/>
      <protection hidden="1"/>
    </xf>
    <xf numFmtId="49" fontId="15" fillId="0" borderId="18" xfId="0" applyNumberFormat="1" applyFont="1" applyFill="1" applyBorder="1" applyAlignment="1" applyProtection="1">
      <alignment horizontal="center" vertical="center"/>
      <protection hidden="1"/>
    </xf>
    <xf numFmtId="49" fontId="4" fillId="0" borderId="32" xfId="1" applyNumberFormat="1" applyFont="1" applyFill="1" applyBorder="1" applyAlignment="1" applyProtection="1">
      <alignment horizontal="center" vertical="center"/>
    </xf>
    <xf numFmtId="49" fontId="4" fillId="0" borderId="45" xfId="1" applyNumberFormat="1" applyFont="1" applyFill="1" applyBorder="1" applyAlignment="1" applyProtection="1">
      <alignment horizontal="center" vertical="center"/>
    </xf>
    <xf numFmtId="49" fontId="4" fillId="0" borderId="17" xfId="1" applyNumberFormat="1" applyFont="1" applyFill="1" applyBorder="1" applyAlignment="1" applyProtection="1">
      <alignment horizontal="center" vertical="center"/>
    </xf>
    <xf numFmtId="49" fontId="4" fillId="6" borderId="32" xfId="1" applyNumberFormat="1" applyFont="1" applyFill="1" applyBorder="1" applyAlignment="1" applyProtection="1">
      <alignment horizontal="center" vertical="center"/>
    </xf>
    <xf numFmtId="49" fontId="4" fillId="6" borderId="45" xfId="1" applyNumberFormat="1" applyFont="1" applyFill="1" applyBorder="1" applyAlignment="1" applyProtection="1">
      <alignment horizontal="center" vertical="center"/>
    </xf>
    <xf numFmtId="49" fontId="4" fillId="6" borderId="17" xfId="1" applyNumberFormat="1" applyFont="1" applyFill="1" applyBorder="1" applyAlignment="1" applyProtection="1">
      <alignment horizontal="center" vertical="center"/>
    </xf>
    <xf numFmtId="49" fontId="17" fillId="2" borderId="68" xfId="0" applyNumberFormat="1" applyFont="1" applyFill="1" applyBorder="1" applyAlignment="1" applyProtection="1">
      <alignment horizontal="center" vertical="center"/>
      <protection hidden="1"/>
    </xf>
    <xf numFmtId="49" fontId="17" fillId="2" borderId="47" xfId="0" applyNumberFormat="1" applyFont="1" applyFill="1" applyBorder="1" applyAlignment="1" applyProtection="1">
      <alignment horizontal="center" vertical="center"/>
      <protection hidden="1"/>
    </xf>
    <xf numFmtId="49" fontId="17" fillId="2" borderId="67" xfId="0" applyNumberFormat="1" applyFont="1" applyFill="1" applyBorder="1" applyAlignment="1" applyProtection="1">
      <alignment horizontal="center" vertical="center"/>
      <protection hidden="1"/>
    </xf>
    <xf numFmtId="0" fontId="17" fillId="2" borderId="20" xfId="0" applyNumberFormat="1" applyFont="1" applyFill="1" applyBorder="1" applyAlignment="1" applyProtection="1">
      <alignment horizontal="center" vertical="center"/>
      <protection hidden="1"/>
    </xf>
    <xf numFmtId="49" fontId="17" fillId="2" borderId="20" xfId="0" applyNumberFormat="1" applyFont="1" applyFill="1" applyBorder="1" applyAlignment="1" applyProtection="1">
      <alignment horizontal="center" vertical="center"/>
      <protection hidden="1"/>
    </xf>
    <xf numFmtId="49" fontId="11" fillId="2" borderId="21" xfId="1" applyNumberFormat="1" applyFont="1" applyFill="1" applyBorder="1" applyAlignment="1" applyProtection="1">
      <alignment horizontal="center" vertical="center"/>
    </xf>
    <xf numFmtId="49" fontId="17" fillId="2" borderId="0" xfId="0" applyNumberFormat="1" applyFont="1" applyFill="1" applyBorder="1" applyAlignment="1">
      <alignment horizontal="center"/>
    </xf>
    <xf numFmtId="49" fontId="11" fillId="2" borderId="46" xfId="0" applyNumberFormat="1" applyFont="1" applyFill="1" applyBorder="1" applyAlignment="1" applyProtection="1">
      <alignment horizontal="center" vertical="center"/>
    </xf>
    <xf numFmtId="49" fontId="11" fillId="2" borderId="57" xfId="0" applyNumberFormat="1" applyFont="1" applyFill="1" applyBorder="1" applyAlignment="1" applyProtection="1">
      <alignment horizontal="center" vertical="center"/>
    </xf>
    <xf numFmtId="49" fontId="11" fillId="2" borderId="73" xfId="0" applyNumberFormat="1" applyFont="1" applyFill="1" applyBorder="1" applyAlignment="1" applyProtection="1">
      <alignment horizontal="center" vertical="center"/>
    </xf>
    <xf numFmtId="49" fontId="17" fillId="2" borderId="16" xfId="0" applyNumberFormat="1" applyFont="1" applyFill="1" applyBorder="1" applyAlignment="1">
      <alignment horizontal="center"/>
    </xf>
    <xf numFmtId="49" fontId="17" fillId="2" borderId="54" xfId="0" applyNumberFormat="1" applyFont="1" applyFill="1" applyBorder="1" applyAlignment="1">
      <alignment horizontal="center"/>
    </xf>
    <xf numFmtId="49" fontId="11" fillId="2" borderId="48" xfId="0" applyNumberFormat="1" applyFont="1" applyFill="1" applyBorder="1" applyAlignment="1" applyProtection="1">
      <alignment horizontal="center" vertical="center"/>
    </xf>
    <xf numFmtId="49" fontId="11" fillId="2" borderId="58" xfId="0" applyNumberFormat="1" applyFont="1" applyFill="1" applyBorder="1" applyAlignment="1" applyProtection="1">
      <alignment horizontal="center" vertical="center"/>
    </xf>
    <xf numFmtId="49" fontId="11" fillId="2" borderId="62" xfId="0" applyNumberFormat="1" applyFont="1" applyFill="1" applyBorder="1" applyAlignment="1" applyProtection="1">
      <alignment horizontal="center" vertical="center"/>
    </xf>
    <xf numFmtId="49" fontId="11" fillId="6" borderId="16" xfId="1" applyNumberFormat="1" applyFont="1" applyFill="1" applyBorder="1" applyAlignment="1" applyProtection="1">
      <alignment horizontal="center" vertical="center"/>
    </xf>
    <xf numFmtId="49" fontId="11" fillId="6" borderId="16" xfId="0" applyNumberFormat="1" applyFont="1" applyFill="1" applyBorder="1" applyAlignment="1" applyProtection="1">
      <alignment horizontal="center" vertical="center"/>
    </xf>
    <xf numFmtId="0" fontId="10" fillId="2" borderId="80" xfId="5" applyFont="1" applyFill="1" applyBorder="1" applyAlignment="1">
      <alignment horizontal="center" vertical="center" wrapText="1"/>
    </xf>
    <xf numFmtId="0" fontId="10" fillId="2" borderId="81" xfId="5" applyFont="1" applyFill="1" applyBorder="1" applyAlignment="1">
      <alignment horizontal="center" vertical="center" wrapText="1"/>
    </xf>
    <xf numFmtId="0" fontId="10" fillId="2" borderId="82" xfId="5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10" fillId="2" borderId="52" xfId="5" applyFont="1" applyFill="1" applyAlignment="1">
      <alignment horizontal="center" vertical="center" wrapText="1"/>
    </xf>
    <xf numFmtId="0" fontId="15" fillId="0" borderId="11" xfId="0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49" fontId="15" fillId="6" borderId="28" xfId="0" applyNumberFormat="1" applyFont="1" applyFill="1" applyBorder="1" applyAlignment="1">
      <alignment horizontal="right" vertical="center"/>
    </xf>
    <xf numFmtId="49" fontId="15" fillId="6" borderId="24" xfId="0" applyNumberFormat="1" applyFont="1" applyFill="1" applyBorder="1" applyAlignment="1">
      <alignment horizontal="right" vertical="center"/>
    </xf>
    <xf numFmtId="49" fontId="15" fillId="6" borderId="2" xfId="0" applyNumberFormat="1" applyFont="1" applyFill="1" applyBorder="1" applyAlignment="1">
      <alignment horizontal="right" vertical="center"/>
    </xf>
    <xf numFmtId="49" fontId="15" fillId="6" borderId="3" xfId="0" applyNumberFormat="1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textRotation="90" wrapText="1"/>
    </xf>
    <xf numFmtId="0" fontId="4" fillId="9" borderId="7" xfId="0" applyFont="1" applyFill="1" applyBorder="1" applyAlignment="1">
      <alignment horizontal="center" vertical="center" textRotation="90" wrapText="1"/>
    </xf>
    <xf numFmtId="0" fontId="4" fillId="9" borderId="8" xfId="0" applyFont="1" applyFill="1" applyBorder="1" applyAlignment="1">
      <alignment horizontal="center" vertical="center" textRotation="90" wrapText="1"/>
    </xf>
    <xf numFmtId="0" fontId="15" fillId="6" borderId="36" xfId="0" applyFont="1" applyFill="1" applyBorder="1" applyAlignment="1">
      <alignment horizontal="center" vertical="center"/>
    </xf>
    <xf numFmtId="0" fontId="15" fillId="6" borderId="56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center" vertical="center"/>
    </xf>
    <xf numFmtId="0" fontId="15" fillId="9" borderId="49" xfId="0" applyFont="1" applyFill="1" applyBorder="1" applyAlignment="1">
      <alignment horizontal="center" vertical="center"/>
    </xf>
    <xf numFmtId="0" fontId="15" fillId="9" borderId="43" xfId="0" applyFont="1" applyFill="1" applyBorder="1" applyAlignment="1">
      <alignment horizontal="center" vertical="center"/>
    </xf>
    <xf numFmtId="0" fontId="15" fillId="6" borderId="49" xfId="0" applyFont="1" applyFill="1" applyBorder="1" applyAlignment="1">
      <alignment horizontal="center" vertical="center"/>
    </xf>
    <xf numFmtId="0" fontId="15" fillId="6" borderId="43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65" xfId="0" applyFont="1" applyFill="1" applyBorder="1" applyAlignment="1">
      <alignment horizontal="center" vertical="center" wrapText="1"/>
    </xf>
    <xf numFmtId="0" fontId="4" fillId="6" borderId="77" xfId="0" applyFont="1" applyFill="1" applyBorder="1" applyAlignment="1">
      <alignment horizontal="center" vertical="center" wrapText="1"/>
    </xf>
    <xf numFmtId="0" fontId="4" fillId="6" borderId="66" xfId="0" applyFont="1" applyFill="1" applyBorder="1" applyAlignment="1">
      <alignment horizontal="center" vertical="center" wrapText="1"/>
    </xf>
    <xf numFmtId="0" fontId="18" fillId="0" borderId="79" xfId="0" applyFont="1" applyFill="1" applyBorder="1" applyAlignment="1">
      <alignment horizontal="left" vertical="center" wrapText="1"/>
    </xf>
    <xf numFmtId="0" fontId="18" fillId="0" borderId="69" xfId="0" applyFont="1" applyFill="1" applyBorder="1" applyAlignment="1">
      <alignment horizontal="left" vertical="center" wrapText="1"/>
    </xf>
    <xf numFmtId="0" fontId="18" fillId="0" borderId="78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/>
    </xf>
    <xf numFmtId="0" fontId="18" fillId="0" borderId="40" xfId="0" applyFont="1" applyFill="1" applyBorder="1" applyAlignment="1">
      <alignment horizontal="left" vertical="center"/>
    </xf>
    <xf numFmtId="0" fontId="18" fillId="0" borderId="6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textRotation="90" wrapText="1"/>
    </xf>
    <xf numFmtId="0" fontId="4" fillId="6" borderId="3" xfId="0" applyFont="1" applyFill="1" applyBorder="1" applyAlignment="1">
      <alignment horizontal="center" textRotation="90" wrapText="1"/>
    </xf>
    <xf numFmtId="0" fontId="4" fillId="6" borderId="4" xfId="0" applyFont="1" applyFill="1" applyBorder="1" applyAlignment="1">
      <alignment horizontal="center" textRotation="90" wrapText="1"/>
    </xf>
    <xf numFmtId="0" fontId="4" fillId="6" borderId="83" xfId="0" applyFont="1" applyFill="1" applyBorder="1" applyAlignment="1">
      <alignment horizontal="center" vertical="center" wrapText="1"/>
    </xf>
    <xf numFmtId="0" fontId="4" fillId="6" borderId="57" xfId="0" applyFont="1" applyFill="1" applyBorder="1" applyAlignment="1">
      <alignment horizontal="center" vertical="center" wrapText="1"/>
    </xf>
    <xf numFmtId="0" fontId="4" fillId="6" borderId="4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6" borderId="58" xfId="0" applyFont="1" applyFill="1" applyBorder="1" applyAlignment="1">
      <alignment horizontal="center" textRotation="90" wrapText="1"/>
    </xf>
    <xf numFmtId="0" fontId="4" fillId="6" borderId="62" xfId="0" applyFont="1" applyFill="1" applyBorder="1" applyAlignment="1">
      <alignment horizontal="center" textRotation="90" wrapText="1"/>
    </xf>
    <xf numFmtId="0" fontId="4" fillId="6" borderId="0" xfId="0" applyFont="1" applyFill="1" applyBorder="1" applyAlignment="1">
      <alignment horizontal="center" textRotation="90" wrapText="1"/>
    </xf>
    <xf numFmtId="0" fontId="4" fillId="6" borderId="10" xfId="0" applyFont="1" applyFill="1" applyBorder="1" applyAlignment="1">
      <alignment horizontal="center" textRotation="90" wrapText="1"/>
    </xf>
    <xf numFmtId="1" fontId="4" fillId="6" borderId="32" xfId="0" applyNumberFormat="1" applyFont="1" applyFill="1" applyBorder="1" applyAlignment="1">
      <alignment horizontal="center" textRotation="90" wrapText="1"/>
    </xf>
    <xf numFmtId="1" fontId="4" fillId="6" borderId="45" xfId="0" applyNumberFormat="1" applyFont="1" applyFill="1" applyBorder="1" applyAlignment="1">
      <alignment horizontal="center" textRotation="90" wrapText="1"/>
    </xf>
    <xf numFmtId="1" fontId="4" fillId="6" borderId="61" xfId="0" applyNumberFormat="1" applyFont="1" applyFill="1" applyBorder="1" applyAlignment="1">
      <alignment horizontal="center" textRotation="90" wrapText="1"/>
    </xf>
    <xf numFmtId="0" fontId="15" fillId="0" borderId="0" xfId="0" applyFont="1" applyFill="1" applyBorder="1" applyAlignment="1">
      <alignment horizontal="center" vertical="center"/>
    </xf>
    <xf numFmtId="0" fontId="4" fillId="9" borderId="35" xfId="0" applyFont="1" applyFill="1" applyBorder="1" applyAlignment="1">
      <alignment horizontal="center" vertical="center" textRotation="90" wrapText="1"/>
    </xf>
    <xf numFmtId="0" fontId="4" fillId="9" borderId="55" xfId="0" applyFont="1" applyFill="1" applyBorder="1" applyAlignment="1">
      <alignment horizontal="center" vertical="center" textRotation="90" wrapText="1"/>
    </xf>
    <xf numFmtId="0" fontId="4" fillId="9" borderId="63" xfId="0" applyFont="1" applyFill="1" applyBorder="1" applyAlignment="1">
      <alignment horizontal="center" vertical="center" textRotation="90" wrapText="1"/>
    </xf>
    <xf numFmtId="0" fontId="4" fillId="0" borderId="35" xfId="0" applyFont="1" applyFill="1" applyBorder="1" applyAlignment="1">
      <alignment horizontal="center" vertical="center" textRotation="90" wrapText="1"/>
    </xf>
    <xf numFmtId="0" fontId="4" fillId="0" borderId="55" xfId="0" applyFont="1" applyFill="1" applyBorder="1" applyAlignment="1">
      <alignment horizontal="center" vertical="center" textRotation="90" wrapText="1"/>
    </xf>
    <xf numFmtId="0" fontId="4" fillId="0" borderId="63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42" xfId="0" applyFont="1" applyFill="1" applyBorder="1" applyAlignment="1">
      <alignment horizontal="left" vertical="center"/>
    </xf>
    <xf numFmtId="0" fontId="4" fillId="0" borderId="74" xfId="0" applyFont="1" applyFill="1" applyBorder="1" applyAlignment="1">
      <alignment horizontal="left" vertical="center"/>
    </xf>
    <xf numFmtId="0" fontId="4" fillId="0" borderId="75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 textRotation="90"/>
    </xf>
    <xf numFmtId="0" fontId="14" fillId="0" borderId="3" xfId="0" applyFont="1" applyFill="1" applyBorder="1" applyAlignment="1">
      <alignment horizontal="center" vertical="center" textRotation="90"/>
    </xf>
    <xf numFmtId="0" fontId="14" fillId="0" borderId="4" xfId="0" applyFont="1" applyFill="1" applyBorder="1" applyAlignment="1">
      <alignment horizontal="center" vertical="center" textRotation="90"/>
    </xf>
    <xf numFmtId="49" fontId="11" fillId="6" borderId="28" xfId="0" applyNumberFormat="1" applyFont="1" applyFill="1" applyBorder="1" applyAlignment="1">
      <alignment horizontal="right" vertical="center" wrapText="1"/>
    </xf>
    <xf numFmtId="49" fontId="11" fillId="6" borderId="24" xfId="0" applyNumberFormat="1" applyFont="1" applyFill="1" applyBorder="1" applyAlignment="1">
      <alignment horizontal="right" vertical="center" wrapText="1"/>
    </xf>
    <xf numFmtId="0" fontId="4" fillId="6" borderId="55" xfId="0" applyFont="1" applyFill="1" applyBorder="1" applyAlignment="1">
      <alignment horizontal="center" textRotation="90" wrapText="1"/>
    </xf>
    <xf numFmtId="0" fontId="4" fillId="6" borderId="63" xfId="0" applyFont="1" applyFill="1" applyBorder="1" applyAlignment="1">
      <alignment horizontal="center" textRotation="90" wrapText="1"/>
    </xf>
    <xf numFmtId="0" fontId="22" fillId="6" borderId="77" xfId="0" applyFont="1" applyFill="1" applyBorder="1" applyAlignment="1">
      <alignment horizontal="center" vertical="center" wrapText="1"/>
    </xf>
    <xf numFmtId="0" fontId="22" fillId="6" borderId="50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textRotation="90" wrapText="1"/>
    </xf>
    <xf numFmtId="0" fontId="4" fillId="6" borderId="8" xfId="0" applyFont="1" applyFill="1" applyBorder="1" applyAlignment="1">
      <alignment horizontal="center" textRotation="90" wrapText="1"/>
    </xf>
    <xf numFmtId="0" fontId="4" fillId="6" borderId="48" xfId="0" applyFont="1" applyFill="1" applyBorder="1" applyAlignment="1">
      <alignment horizontal="center" textRotation="90" wrapText="1"/>
    </xf>
    <xf numFmtId="0" fontId="4" fillId="6" borderId="46" xfId="0" applyFont="1" applyFill="1" applyBorder="1" applyAlignment="1">
      <alignment horizontal="center" textRotation="90" wrapText="1"/>
    </xf>
    <xf numFmtId="0" fontId="4" fillId="6" borderId="57" xfId="0" applyFont="1" applyFill="1" applyBorder="1" applyAlignment="1">
      <alignment horizontal="center" textRotation="90" wrapText="1"/>
    </xf>
    <xf numFmtId="0" fontId="4" fillId="6" borderId="73" xfId="0" applyFont="1" applyFill="1" applyBorder="1" applyAlignment="1">
      <alignment horizontal="center" textRotation="90" wrapText="1"/>
    </xf>
    <xf numFmtId="0" fontId="4" fillId="6" borderId="32" xfId="0" applyFont="1" applyFill="1" applyBorder="1" applyAlignment="1">
      <alignment horizontal="center" textRotation="90" wrapText="1"/>
    </xf>
    <xf numFmtId="0" fontId="4" fillId="6" borderId="45" xfId="0" applyFont="1" applyFill="1" applyBorder="1" applyAlignment="1">
      <alignment horizontal="center" textRotation="90" wrapText="1"/>
    </xf>
    <xf numFmtId="0" fontId="4" fillId="6" borderId="61" xfId="0" applyFont="1" applyFill="1" applyBorder="1" applyAlignment="1">
      <alignment horizontal="center" textRotation="90" wrapText="1"/>
    </xf>
    <xf numFmtId="0" fontId="4" fillId="0" borderId="41" xfId="0" applyFont="1" applyFill="1" applyBorder="1" applyAlignment="1">
      <alignment horizontal="left" vertical="center"/>
    </xf>
    <xf numFmtId="0" fontId="4" fillId="0" borderId="40" xfId="0" applyFont="1" applyFill="1" applyBorder="1" applyAlignment="1">
      <alignment horizontal="left" vertical="center"/>
    </xf>
    <xf numFmtId="0" fontId="4" fillId="0" borderId="60" xfId="0" applyFont="1" applyFill="1" applyBorder="1" applyAlignment="1">
      <alignment horizontal="left" vertical="center"/>
    </xf>
    <xf numFmtId="0" fontId="4" fillId="0" borderId="41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4" fillId="0" borderId="60" xfId="0" applyFont="1" applyFill="1" applyBorder="1" applyAlignment="1">
      <alignment horizontal="left" vertical="center" wrapText="1"/>
    </xf>
    <xf numFmtId="0" fontId="4" fillId="6" borderId="35" xfId="0" applyFont="1" applyFill="1" applyBorder="1" applyAlignment="1">
      <alignment horizontal="center" textRotation="90" wrapText="1"/>
    </xf>
    <xf numFmtId="0" fontId="11" fillId="0" borderId="35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1" fillId="0" borderId="63" xfId="0" applyFont="1" applyBorder="1" applyAlignment="1">
      <alignment horizontal="center" vertical="center"/>
    </xf>
    <xf numFmtId="0" fontId="11" fillId="0" borderId="64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49" fontId="10" fillId="0" borderId="53" xfId="0" applyNumberFormat="1" applyFont="1" applyBorder="1" applyAlignment="1">
      <alignment horizontal="center" vertical="center"/>
    </xf>
    <xf numFmtId="49" fontId="10" fillId="0" borderId="54" xfId="0" applyNumberFormat="1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7" fillId="0" borderId="14" xfId="0" applyFont="1" applyBorder="1" applyAlignment="1">
      <alignment horizontal="right" vertical="center" wrapText="1"/>
    </xf>
    <xf numFmtId="0" fontId="17" fillId="0" borderId="15" xfId="0" applyFont="1" applyBorder="1" applyAlignment="1">
      <alignment horizontal="right" vertical="center" wrapText="1"/>
    </xf>
    <xf numFmtId="0" fontId="17" fillId="0" borderId="59" xfId="0" applyFont="1" applyBorder="1" applyAlignment="1">
      <alignment horizontal="right" vertical="center" wrapText="1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59" xfId="0" applyFont="1" applyBorder="1" applyAlignment="1">
      <alignment horizontal="center"/>
    </xf>
    <xf numFmtId="0" fontId="17" fillId="0" borderId="53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2" borderId="53" xfId="0" applyFont="1" applyFill="1" applyBorder="1" applyAlignment="1">
      <alignment vertical="center" wrapText="1"/>
    </xf>
    <xf numFmtId="0" fontId="17" fillId="2" borderId="45" xfId="0" applyFont="1" applyFill="1" applyBorder="1" applyAlignment="1">
      <alignment vertical="center" wrapText="1"/>
    </xf>
    <xf numFmtId="0" fontId="17" fillId="2" borderId="54" xfId="0" applyFont="1" applyFill="1" applyBorder="1" applyAlignment="1">
      <alignment vertical="center" wrapText="1"/>
    </xf>
    <xf numFmtId="0" fontId="17" fillId="0" borderId="37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20" fillId="0" borderId="53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63" xfId="0" applyFont="1" applyBorder="1" applyAlignment="1">
      <alignment horizontal="center" vertical="center" wrapText="1"/>
    </xf>
    <xf numFmtId="0" fontId="20" fillId="0" borderId="5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2" borderId="37" xfId="0" applyFont="1" applyFill="1" applyBorder="1" applyAlignment="1">
      <alignment horizontal="left" vertical="center" wrapText="1"/>
    </xf>
    <xf numFmtId="0" fontId="17" fillId="2" borderId="45" xfId="0" applyFont="1" applyFill="1" applyBorder="1" applyAlignment="1">
      <alignment horizontal="left" vertical="center" wrapText="1"/>
    </xf>
    <xf numFmtId="0" fontId="17" fillId="2" borderId="61" xfId="0" applyFont="1" applyFill="1" applyBorder="1" applyAlignment="1">
      <alignment horizontal="left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61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61" xfId="0" applyFont="1" applyBorder="1" applyAlignment="1">
      <alignment horizontal="left" vertical="center" wrapText="1"/>
    </xf>
    <xf numFmtId="0" fontId="15" fillId="10" borderId="36" xfId="0" applyFont="1" applyFill="1" applyBorder="1" applyAlignment="1">
      <alignment horizontal="center" vertical="center"/>
    </xf>
    <xf numFmtId="0" fontId="15" fillId="10" borderId="56" xfId="0" applyFont="1" applyFill="1" applyBorder="1" applyAlignment="1">
      <alignment horizontal="center" vertical="center"/>
    </xf>
    <xf numFmtId="0" fontId="15" fillId="10" borderId="19" xfId="0" applyFont="1" applyFill="1" applyBorder="1" applyAlignment="1">
      <alignment horizontal="center" vertical="center"/>
    </xf>
    <xf numFmtId="0" fontId="15" fillId="8" borderId="36" xfId="0" applyFont="1" applyFill="1" applyBorder="1" applyAlignment="1">
      <alignment horizontal="center" vertical="center"/>
    </xf>
    <xf numFmtId="0" fontId="15" fillId="8" borderId="56" xfId="0" applyFont="1" applyFill="1" applyBorder="1" applyAlignment="1">
      <alignment horizontal="center" vertical="center"/>
    </xf>
    <xf numFmtId="0" fontId="15" fillId="8" borderId="19" xfId="0" applyFont="1" applyFill="1" applyBorder="1" applyAlignment="1">
      <alignment horizontal="center" vertical="center"/>
    </xf>
    <xf numFmtId="0" fontId="11" fillId="8" borderId="33" xfId="0" applyFont="1" applyFill="1" applyBorder="1" applyAlignment="1">
      <alignment horizontal="center" vertical="center" wrapText="1"/>
    </xf>
    <xf numFmtId="0" fontId="11" fillId="8" borderId="19" xfId="0" applyFont="1" applyFill="1" applyBorder="1" applyAlignment="1">
      <alignment horizontal="center" vertical="center" wrapText="1"/>
    </xf>
    <xf numFmtId="0" fontId="15" fillId="8" borderId="33" xfId="0" applyFont="1" applyFill="1" applyBorder="1" applyAlignment="1">
      <alignment horizontal="center" vertical="center"/>
    </xf>
    <xf numFmtId="0" fontId="15" fillId="9" borderId="19" xfId="0" applyFont="1" applyFill="1" applyBorder="1" applyAlignment="1">
      <alignment horizontal="center" vertical="center"/>
    </xf>
    <xf numFmtId="0" fontId="15" fillId="9" borderId="21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55" xfId="0" applyFont="1" applyFill="1" applyBorder="1" applyAlignment="1">
      <alignment horizontal="center" vertical="center" textRotation="90" wrapText="1"/>
    </xf>
    <xf numFmtId="0" fontId="4" fillId="2" borderId="63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" fontId="4" fillId="9" borderId="9" xfId="0" applyNumberFormat="1" applyFont="1" applyFill="1" applyBorder="1" applyAlignment="1">
      <alignment horizontal="center" textRotation="90" wrapText="1"/>
    </xf>
    <xf numFmtId="1" fontId="4" fillId="9" borderId="0" xfId="0" applyNumberFormat="1" applyFont="1" applyFill="1" applyBorder="1" applyAlignment="1">
      <alignment horizontal="center" textRotation="90" wrapText="1"/>
    </xf>
    <xf numFmtId="1" fontId="4" fillId="9" borderId="10" xfId="0" applyNumberFormat="1" applyFont="1" applyFill="1" applyBorder="1" applyAlignment="1">
      <alignment horizontal="center" textRotation="90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6">
    <cellStyle name="Вывод" xfId="5" builtinId="21"/>
    <cellStyle name="Денежный" xfId="1" builtinId="4"/>
    <cellStyle name="Нейтральный" xfId="4" builtinId="28"/>
    <cellStyle name="Обычный" xfId="0" builtinId="0"/>
    <cellStyle name="Обычный 4" xfId="2"/>
    <cellStyle name="Хороший" xfId="3" builtinId="26"/>
  </cellStyles>
  <dxfs count="0"/>
  <tableStyles count="0" defaultTableStyle="TableStyleMedium2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F42"/>
  <sheetViews>
    <sheetView zoomScale="64" zoomScaleNormal="64" workbookViewId="0">
      <selection activeCell="BB42" sqref="A1:BB42"/>
    </sheetView>
  </sheetViews>
  <sheetFormatPr defaultColWidth="2.85546875" defaultRowHeight="15" x14ac:dyDescent="0.25"/>
  <cols>
    <col min="1" max="1" width="2.85546875" style="1"/>
    <col min="2" max="54" width="4" style="2" customWidth="1"/>
    <col min="55" max="16384" width="2.85546875" style="1"/>
  </cols>
  <sheetData>
    <row r="1" spans="2:54" ht="18.75" x14ac:dyDescent="0.3">
      <c r="B1" s="743" t="s">
        <v>65</v>
      </c>
      <c r="C1" s="743"/>
      <c r="D1" s="743"/>
      <c r="E1" s="743"/>
      <c r="F1" s="743"/>
      <c r="G1" s="743"/>
      <c r="H1" s="743"/>
      <c r="I1" s="743"/>
      <c r="J1" s="743"/>
      <c r="K1" s="743"/>
      <c r="L1" s="743"/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</row>
    <row r="2" spans="2:54" ht="15.75" thickBot="1" x14ac:dyDescent="0.3"/>
    <row r="3" spans="2:54" s="123" customFormat="1" ht="24.75" customHeight="1" x14ac:dyDescent="0.25">
      <c r="B3" s="744" t="s">
        <v>66</v>
      </c>
      <c r="C3" s="746" t="s">
        <v>67</v>
      </c>
      <c r="D3" s="747"/>
      <c r="E3" s="747"/>
      <c r="F3" s="747"/>
      <c r="G3" s="748" t="s">
        <v>68</v>
      </c>
      <c r="H3" s="746" t="s">
        <v>69</v>
      </c>
      <c r="I3" s="746"/>
      <c r="J3" s="746"/>
      <c r="K3" s="748" t="s">
        <v>70</v>
      </c>
      <c r="L3" s="746" t="s">
        <v>71</v>
      </c>
      <c r="M3" s="746"/>
      <c r="N3" s="746"/>
      <c r="O3" s="746"/>
      <c r="P3" s="746" t="s">
        <v>72</v>
      </c>
      <c r="Q3" s="746"/>
      <c r="R3" s="746"/>
      <c r="S3" s="746"/>
      <c r="T3" s="748" t="s">
        <v>73</v>
      </c>
      <c r="U3" s="746" t="s">
        <v>74</v>
      </c>
      <c r="V3" s="746"/>
      <c r="W3" s="746"/>
      <c r="X3" s="748" t="s">
        <v>75</v>
      </c>
      <c r="Y3" s="746" t="s">
        <v>76</v>
      </c>
      <c r="Z3" s="746"/>
      <c r="AA3" s="746"/>
      <c r="AB3" s="748" t="s">
        <v>77</v>
      </c>
      <c r="AC3" s="746" t="s">
        <v>78</v>
      </c>
      <c r="AD3" s="746"/>
      <c r="AE3" s="746"/>
      <c r="AF3" s="746"/>
      <c r="AG3" s="748" t="s">
        <v>79</v>
      </c>
      <c r="AH3" s="746" t="s">
        <v>80</v>
      </c>
      <c r="AI3" s="746"/>
      <c r="AJ3" s="746"/>
      <c r="AK3" s="748" t="s">
        <v>81</v>
      </c>
      <c r="AL3" s="746" t="s">
        <v>82</v>
      </c>
      <c r="AM3" s="746"/>
      <c r="AN3" s="746"/>
      <c r="AO3" s="746"/>
      <c r="AP3" s="746" t="s">
        <v>83</v>
      </c>
      <c r="AQ3" s="746"/>
      <c r="AR3" s="746"/>
      <c r="AS3" s="746"/>
      <c r="AT3" s="748" t="s">
        <v>84</v>
      </c>
      <c r="AU3" s="746" t="s">
        <v>85</v>
      </c>
      <c r="AV3" s="746"/>
      <c r="AW3" s="746"/>
      <c r="AX3" s="748" t="s">
        <v>86</v>
      </c>
      <c r="AY3" s="746" t="s">
        <v>87</v>
      </c>
      <c r="AZ3" s="746"/>
      <c r="BA3" s="746"/>
      <c r="BB3" s="750"/>
    </row>
    <row r="4" spans="2:54" s="123" customFormat="1" ht="51" customHeight="1" x14ac:dyDescent="0.25">
      <c r="B4" s="745"/>
      <c r="C4" s="749" t="s">
        <v>88</v>
      </c>
      <c r="D4" s="749" t="s">
        <v>89</v>
      </c>
      <c r="E4" s="749" t="s">
        <v>90</v>
      </c>
      <c r="F4" s="749" t="s">
        <v>91</v>
      </c>
      <c r="G4" s="749"/>
      <c r="H4" s="749" t="s">
        <v>92</v>
      </c>
      <c r="I4" s="749" t="s">
        <v>93</v>
      </c>
      <c r="J4" s="749" t="s">
        <v>94</v>
      </c>
      <c r="K4" s="749"/>
      <c r="L4" s="749" t="s">
        <v>95</v>
      </c>
      <c r="M4" s="749" t="s">
        <v>96</v>
      </c>
      <c r="N4" s="749" t="s">
        <v>97</v>
      </c>
      <c r="O4" s="749" t="s">
        <v>98</v>
      </c>
      <c r="P4" s="749" t="s">
        <v>88</v>
      </c>
      <c r="Q4" s="749" t="s">
        <v>89</v>
      </c>
      <c r="R4" s="749" t="s">
        <v>90</v>
      </c>
      <c r="S4" s="749" t="s">
        <v>91</v>
      </c>
      <c r="T4" s="749"/>
      <c r="U4" s="749" t="s">
        <v>99</v>
      </c>
      <c r="V4" s="749" t="s">
        <v>100</v>
      </c>
      <c r="W4" s="749" t="s">
        <v>101</v>
      </c>
      <c r="X4" s="749"/>
      <c r="Y4" s="749" t="s">
        <v>102</v>
      </c>
      <c r="Z4" s="749" t="s">
        <v>103</v>
      </c>
      <c r="AA4" s="749" t="s">
        <v>104</v>
      </c>
      <c r="AB4" s="749"/>
      <c r="AC4" s="749" t="s">
        <v>102</v>
      </c>
      <c r="AD4" s="749" t="s">
        <v>103</v>
      </c>
      <c r="AE4" s="749" t="s">
        <v>104</v>
      </c>
      <c r="AF4" s="749" t="s">
        <v>105</v>
      </c>
      <c r="AG4" s="749"/>
      <c r="AH4" s="749" t="s">
        <v>92</v>
      </c>
      <c r="AI4" s="749" t="s">
        <v>93</v>
      </c>
      <c r="AJ4" s="749" t="s">
        <v>94</v>
      </c>
      <c r="AK4" s="749"/>
      <c r="AL4" s="749" t="s">
        <v>106</v>
      </c>
      <c r="AM4" s="749" t="s">
        <v>107</v>
      </c>
      <c r="AN4" s="749" t="s">
        <v>108</v>
      </c>
      <c r="AO4" s="749" t="s">
        <v>109</v>
      </c>
      <c r="AP4" s="749" t="s">
        <v>88</v>
      </c>
      <c r="AQ4" s="749" t="s">
        <v>89</v>
      </c>
      <c r="AR4" s="749" t="s">
        <v>90</v>
      </c>
      <c r="AS4" s="749" t="s">
        <v>91</v>
      </c>
      <c r="AT4" s="749"/>
      <c r="AU4" s="749" t="s">
        <v>92</v>
      </c>
      <c r="AV4" s="749" t="s">
        <v>93</v>
      </c>
      <c r="AW4" s="749" t="s">
        <v>94</v>
      </c>
      <c r="AX4" s="749"/>
      <c r="AY4" s="749" t="s">
        <v>110</v>
      </c>
      <c r="AZ4" s="749" t="s">
        <v>111</v>
      </c>
      <c r="BA4" s="749" t="s">
        <v>112</v>
      </c>
      <c r="BB4" s="751" t="s">
        <v>113</v>
      </c>
    </row>
    <row r="5" spans="2:54" s="123" customFormat="1" ht="22.5" customHeight="1" x14ac:dyDescent="0.25">
      <c r="B5" s="745"/>
      <c r="C5" s="749"/>
      <c r="D5" s="749"/>
      <c r="E5" s="749"/>
      <c r="F5" s="749"/>
      <c r="G5" s="749"/>
      <c r="H5" s="749"/>
      <c r="I5" s="749"/>
      <c r="J5" s="749"/>
      <c r="K5" s="749"/>
      <c r="L5" s="749"/>
      <c r="M5" s="749"/>
      <c r="N5" s="749"/>
      <c r="O5" s="749"/>
      <c r="P5" s="749"/>
      <c r="Q5" s="749"/>
      <c r="R5" s="749"/>
      <c r="S5" s="749"/>
      <c r="T5" s="749"/>
      <c r="U5" s="749"/>
      <c r="V5" s="749"/>
      <c r="W5" s="749"/>
      <c r="X5" s="749"/>
      <c r="Y5" s="749"/>
      <c r="Z5" s="749"/>
      <c r="AA5" s="749"/>
      <c r="AB5" s="749"/>
      <c r="AC5" s="749"/>
      <c r="AD5" s="749"/>
      <c r="AE5" s="749"/>
      <c r="AF5" s="749"/>
      <c r="AG5" s="749"/>
      <c r="AH5" s="749"/>
      <c r="AI5" s="749"/>
      <c r="AJ5" s="749"/>
      <c r="AK5" s="749"/>
      <c r="AL5" s="749"/>
      <c r="AM5" s="749"/>
      <c r="AN5" s="749"/>
      <c r="AO5" s="749"/>
      <c r="AP5" s="749"/>
      <c r="AQ5" s="749"/>
      <c r="AR5" s="749"/>
      <c r="AS5" s="749"/>
      <c r="AT5" s="749"/>
      <c r="AU5" s="749"/>
      <c r="AV5" s="749"/>
      <c r="AW5" s="749"/>
      <c r="AX5" s="749"/>
      <c r="AY5" s="749"/>
      <c r="AZ5" s="749"/>
      <c r="BA5" s="749"/>
      <c r="BB5" s="751"/>
    </row>
    <row r="6" spans="2:54" s="2" customFormat="1" x14ac:dyDescent="0.25">
      <c r="B6" s="745"/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  <c r="R6" s="3">
        <v>16</v>
      </c>
      <c r="S6" s="3">
        <v>17</v>
      </c>
      <c r="T6" s="3">
        <v>18</v>
      </c>
      <c r="U6" s="3">
        <v>19</v>
      </c>
      <c r="V6" s="3">
        <v>20</v>
      </c>
      <c r="W6" s="3">
        <v>21</v>
      </c>
      <c r="X6" s="3">
        <v>22</v>
      </c>
      <c r="Y6" s="3">
        <v>23</v>
      </c>
      <c r="Z6" s="3">
        <v>24</v>
      </c>
      <c r="AA6" s="3">
        <v>25</v>
      </c>
      <c r="AB6" s="3">
        <v>26</v>
      </c>
      <c r="AC6" s="3">
        <v>27</v>
      </c>
      <c r="AD6" s="3">
        <v>28</v>
      </c>
      <c r="AE6" s="3">
        <v>29</v>
      </c>
      <c r="AF6" s="3">
        <v>30</v>
      </c>
      <c r="AG6" s="3">
        <v>31</v>
      </c>
      <c r="AH6" s="3">
        <v>32</v>
      </c>
      <c r="AI6" s="3">
        <v>33</v>
      </c>
      <c r="AJ6" s="3">
        <v>34</v>
      </c>
      <c r="AK6" s="3">
        <v>35</v>
      </c>
      <c r="AL6" s="3">
        <v>36</v>
      </c>
      <c r="AM6" s="3">
        <v>37</v>
      </c>
      <c r="AN6" s="3">
        <v>38</v>
      </c>
      <c r="AO6" s="3">
        <v>39</v>
      </c>
      <c r="AP6" s="3">
        <v>40</v>
      </c>
      <c r="AQ6" s="3">
        <v>41</v>
      </c>
      <c r="AR6" s="3">
        <v>42</v>
      </c>
      <c r="AS6" s="3">
        <v>43</v>
      </c>
      <c r="AT6" s="3">
        <v>44</v>
      </c>
      <c r="AU6" s="3">
        <v>45</v>
      </c>
      <c r="AV6" s="3">
        <v>46</v>
      </c>
      <c r="AW6" s="3">
        <v>47</v>
      </c>
      <c r="AX6" s="3">
        <v>48</v>
      </c>
      <c r="AY6" s="3">
        <v>49</v>
      </c>
      <c r="AZ6" s="3">
        <v>50</v>
      </c>
      <c r="BA6" s="3">
        <v>51</v>
      </c>
      <c r="BB6" s="4">
        <v>52</v>
      </c>
    </row>
    <row r="7" spans="2:54" s="2" customFormat="1" ht="18.75" customHeight="1" x14ac:dyDescent="0.25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7"/>
    </row>
    <row r="8" spans="2:54" s="115" customFormat="1" ht="18.75" customHeight="1" x14ac:dyDescent="0.3">
      <c r="B8" s="764" t="s">
        <v>317</v>
      </c>
      <c r="C8" s="752"/>
      <c r="D8" s="752"/>
      <c r="E8" s="752"/>
      <c r="F8" s="752" t="s">
        <v>201</v>
      </c>
      <c r="G8" s="752"/>
      <c r="H8" s="767"/>
      <c r="I8" s="752"/>
      <c r="J8" s="752"/>
      <c r="K8" s="752"/>
      <c r="L8" s="752"/>
      <c r="M8" s="752"/>
      <c r="N8" s="752"/>
      <c r="O8" s="752"/>
      <c r="P8" s="752"/>
      <c r="Q8" s="752"/>
      <c r="R8" s="752"/>
      <c r="S8" s="752"/>
      <c r="T8" s="755" t="s">
        <v>114</v>
      </c>
      <c r="U8" s="755" t="s">
        <v>114</v>
      </c>
      <c r="V8" s="758"/>
      <c r="W8" s="758"/>
      <c r="X8" s="755"/>
      <c r="Y8" s="770" t="s">
        <v>318</v>
      </c>
      <c r="Z8" s="755"/>
      <c r="AA8" s="755"/>
      <c r="AB8" s="770"/>
      <c r="AC8" s="755"/>
      <c r="AD8" s="755"/>
      <c r="AE8" s="755"/>
      <c r="AF8" s="755"/>
      <c r="AG8" s="755"/>
      <c r="AH8" s="755"/>
      <c r="AI8" s="755"/>
      <c r="AJ8" s="755"/>
      <c r="AK8" s="755"/>
      <c r="AL8" s="755"/>
      <c r="AM8" s="755"/>
      <c r="AN8" s="755"/>
      <c r="AO8" s="788"/>
      <c r="AP8" s="755"/>
      <c r="AQ8" s="755"/>
      <c r="AR8" s="755"/>
      <c r="AS8" s="755"/>
      <c r="AT8" s="755" t="s">
        <v>114</v>
      </c>
      <c r="AU8" s="755" t="s">
        <v>114</v>
      </c>
      <c r="AV8" s="755" t="s">
        <v>114</v>
      </c>
      <c r="AW8" s="755" t="s">
        <v>114</v>
      </c>
      <c r="AX8" s="755" t="s">
        <v>154</v>
      </c>
      <c r="AY8" s="755" t="s">
        <v>114</v>
      </c>
      <c r="AZ8" s="755" t="s">
        <v>114</v>
      </c>
      <c r="BA8" s="755" t="s">
        <v>114</v>
      </c>
      <c r="BB8" s="761" t="s">
        <v>114</v>
      </c>
    </row>
    <row r="9" spans="2:54" s="115" customFormat="1" ht="18.75" customHeight="1" x14ac:dyDescent="0.3">
      <c r="B9" s="765"/>
      <c r="C9" s="753"/>
      <c r="D9" s="753"/>
      <c r="E9" s="753"/>
      <c r="F9" s="753"/>
      <c r="G9" s="753"/>
      <c r="H9" s="768"/>
      <c r="I9" s="753"/>
      <c r="J9" s="753"/>
      <c r="K9" s="753"/>
      <c r="L9" s="753"/>
      <c r="M9" s="753"/>
      <c r="N9" s="753"/>
      <c r="O9" s="753"/>
      <c r="P9" s="753"/>
      <c r="Q9" s="753"/>
      <c r="R9" s="753"/>
      <c r="S9" s="753"/>
      <c r="T9" s="756"/>
      <c r="U9" s="756"/>
      <c r="V9" s="759"/>
      <c r="W9" s="759"/>
      <c r="X9" s="756"/>
      <c r="Y9" s="771"/>
      <c r="Z9" s="756"/>
      <c r="AA9" s="756"/>
      <c r="AB9" s="771"/>
      <c r="AC9" s="756"/>
      <c r="AD9" s="756"/>
      <c r="AE9" s="756"/>
      <c r="AF9" s="756"/>
      <c r="AG9" s="756"/>
      <c r="AH9" s="756"/>
      <c r="AI9" s="756"/>
      <c r="AJ9" s="756"/>
      <c r="AK9" s="756"/>
      <c r="AL9" s="756"/>
      <c r="AM9" s="756"/>
      <c r="AN9" s="756"/>
      <c r="AO9" s="789"/>
      <c r="AP9" s="756"/>
      <c r="AQ9" s="756"/>
      <c r="AR9" s="756"/>
      <c r="AS9" s="756"/>
      <c r="AT9" s="756"/>
      <c r="AU9" s="756"/>
      <c r="AV9" s="756"/>
      <c r="AW9" s="756"/>
      <c r="AX9" s="756"/>
      <c r="AY9" s="756"/>
      <c r="AZ9" s="756"/>
      <c r="BA9" s="756"/>
      <c r="BB9" s="762"/>
    </row>
    <row r="10" spans="2:54" s="115" customFormat="1" ht="18.75" customHeight="1" x14ac:dyDescent="0.3">
      <c r="B10" s="765"/>
      <c r="C10" s="753"/>
      <c r="D10" s="753"/>
      <c r="E10" s="753"/>
      <c r="F10" s="753"/>
      <c r="G10" s="753"/>
      <c r="H10" s="768"/>
      <c r="I10" s="753"/>
      <c r="J10" s="753"/>
      <c r="K10" s="753"/>
      <c r="L10" s="753"/>
      <c r="M10" s="753"/>
      <c r="N10" s="753"/>
      <c r="O10" s="753"/>
      <c r="P10" s="753"/>
      <c r="Q10" s="753"/>
      <c r="R10" s="753"/>
      <c r="S10" s="753"/>
      <c r="T10" s="756"/>
      <c r="U10" s="756"/>
      <c r="V10" s="759"/>
      <c r="W10" s="759"/>
      <c r="X10" s="756"/>
      <c r="Y10" s="771"/>
      <c r="Z10" s="756"/>
      <c r="AA10" s="756"/>
      <c r="AB10" s="771"/>
      <c r="AC10" s="756"/>
      <c r="AD10" s="756"/>
      <c r="AE10" s="756"/>
      <c r="AF10" s="756"/>
      <c r="AG10" s="756"/>
      <c r="AH10" s="756"/>
      <c r="AI10" s="756"/>
      <c r="AJ10" s="756"/>
      <c r="AK10" s="756"/>
      <c r="AL10" s="756"/>
      <c r="AM10" s="756"/>
      <c r="AN10" s="756"/>
      <c r="AO10" s="789"/>
      <c r="AP10" s="756"/>
      <c r="AQ10" s="756"/>
      <c r="AR10" s="756"/>
      <c r="AS10" s="756"/>
      <c r="AT10" s="756"/>
      <c r="AU10" s="756"/>
      <c r="AV10" s="756"/>
      <c r="AW10" s="756"/>
      <c r="AX10" s="756"/>
      <c r="AY10" s="756"/>
      <c r="AZ10" s="756"/>
      <c r="BA10" s="756"/>
      <c r="BB10" s="762"/>
    </row>
    <row r="11" spans="2:54" s="115" customFormat="1" ht="18.75" customHeight="1" x14ac:dyDescent="0.3">
      <c r="B11" s="765"/>
      <c r="C11" s="753"/>
      <c r="D11" s="753"/>
      <c r="E11" s="753"/>
      <c r="F11" s="753"/>
      <c r="G11" s="753"/>
      <c r="H11" s="768"/>
      <c r="I11" s="753"/>
      <c r="J11" s="753"/>
      <c r="K11" s="753"/>
      <c r="L11" s="753"/>
      <c r="M11" s="753"/>
      <c r="N11" s="753"/>
      <c r="O11" s="753"/>
      <c r="P11" s="753"/>
      <c r="Q11" s="753"/>
      <c r="R11" s="753"/>
      <c r="S11" s="753"/>
      <c r="T11" s="756"/>
      <c r="U11" s="756"/>
      <c r="V11" s="759"/>
      <c r="W11" s="759"/>
      <c r="X11" s="756"/>
      <c r="Y11" s="771"/>
      <c r="Z11" s="756"/>
      <c r="AA11" s="756"/>
      <c r="AB11" s="771"/>
      <c r="AC11" s="756"/>
      <c r="AD11" s="756"/>
      <c r="AE11" s="756"/>
      <c r="AF11" s="756"/>
      <c r="AG11" s="756"/>
      <c r="AH11" s="756"/>
      <c r="AI11" s="756"/>
      <c r="AJ11" s="756"/>
      <c r="AK11" s="756"/>
      <c r="AL11" s="756"/>
      <c r="AM11" s="756"/>
      <c r="AN11" s="756"/>
      <c r="AO11" s="789"/>
      <c r="AP11" s="756"/>
      <c r="AQ11" s="756"/>
      <c r="AR11" s="757"/>
      <c r="AS11" s="756"/>
      <c r="AT11" s="756"/>
      <c r="AU11" s="756"/>
      <c r="AV11" s="756"/>
      <c r="AW11" s="756"/>
      <c r="AX11" s="756"/>
      <c r="AY11" s="756"/>
      <c r="AZ11" s="756"/>
      <c r="BA11" s="756"/>
      <c r="BB11" s="762"/>
    </row>
    <row r="12" spans="2:54" s="115" customFormat="1" ht="18.75" customHeight="1" x14ac:dyDescent="0.3">
      <c r="B12" s="765"/>
      <c r="C12" s="753"/>
      <c r="D12" s="753"/>
      <c r="E12" s="753"/>
      <c r="F12" s="753"/>
      <c r="G12" s="753"/>
      <c r="H12" s="768"/>
      <c r="I12" s="753"/>
      <c r="J12" s="753"/>
      <c r="K12" s="753"/>
      <c r="L12" s="753"/>
      <c r="M12" s="753"/>
      <c r="N12" s="753"/>
      <c r="O12" s="753"/>
      <c r="P12" s="753"/>
      <c r="Q12" s="753"/>
      <c r="R12" s="753"/>
      <c r="S12" s="753"/>
      <c r="T12" s="756"/>
      <c r="U12" s="756"/>
      <c r="V12" s="759"/>
      <c r="W12" s="759"/>
      <c r="X12" s="756"/>
      <c r="Y12" s="771"/>
      <c r="Z12" s="756"/>
      <c r="AA12" s="756"/>
      <c r="AB12" s="771"/>
      <c r="AC12" s="756"/>
      <c r="AD12" s="756"/>
      <c r="AE12" s="756"/>
      <c r="AF12" s="756"/>
      <c r="AG12" s="756"/>
      <c r="AH12" s="756"/>
      <c r="AI12" s="756"/>
      <c r="AJ12" s="756"/>
      <c r="AK12" s="756"/>
      <c r="AL12" s="756"/>
      <c r="AM12" s="756"/>
      <c r="AN12" s="756"/>
      <c r="AO12" s="789"/>
      <c r="AP12" s="756"/>
      <c r="AQ12" s="756"/>
      <c r="AR12" s="755" t="s">
        <v>156</v>
      </c>
      <c r="AS12" s="757"/>
      <c r="AT12" s="756"/>
      <c r="AU12" s="756"/>
      <c r="AV12" s="756"/>
      <c r="AW12" s="756"/>
      <c r="AX12" s="756"/>
      <c r="AY12" s="756"/>
      <c r="AZ12" s="756"/>
      <c r="BA12" s="756"/>
      <c r="BB12" s="762"/>
    </row>
    <row r="13" spans="2:54" s="115" customFormat="1" ht="18.75" customHeight="1" x14ac:dyDescent="0.3">
      <c r="B13" s="766"/>
      <c r="C13" s="754"/>
      <c r="D13" s="754"/>
      <c r="E13" s="754"/>
      <c r="F13" s="754"/>
      <c r="G13" s="754"/>
      <c r="H13" s="769"/>
      <c r="I13" s="754"/>
      <c r="J13" s="754"/>
      <c r="K13" s="754"/>
      <c r="L13" s="754"/>
      <c r="M13" s="754"/>
      <c r="N13" s="754"/>
      <c r="O13" s="754"/>
      <c r="P13" s="754"/>
      <c r="Q13" s="754"/>
      <c r="R13" s="754"/>
      <c r="S13" s="754"/>
      <c r="T13" s="757"/>
      <c r="U13" s="757"/>
      <c r="V13" s="760"/>
      <c r="W13" s="760"/>
      <c r="X13" s="757"/>
      <c r="Y13" s="772"/>
      <c r="Z13" s="757"/>
      <c r="AA13" s="757"/>
      <c r="AB13" s="772"/>
      <c r="AC13" s="757"/>
      <c r="AD13" s="757"/>
      <c r="AE13" s="757"/>
      <c r="AF13" s="757"/>
      <c r="AG13" s="757"/>
      <c r="AH13" s="757"/>
      <c r="AI13" s="757"/>
      <c r="AJ13" s="757"/>
      <c r="AK13" s="757"/>
      <c r="AL13" s="757"/>
      <c r="AM13" s="757"/>
      <c r="AN13" s="757"/>
      <c r="AO13" s="789"/>
      <c r="AP13" s="757"/>
      <c r="AQ13" s="757"/>
      <c r="AR13" s="757"/>
      <c r="AS13" s="556" t="s">
        <v>156</v>
      </c>
      <c r="AT13" s="757"/>
      <c r="AU13" s="757"/>
      <c r="AV13" s="757"/>
      <c r="AW13" s="757"/>
      <c r="AX13" s="757"/>
      <c r="AY13" s="757"/>
      <c r="AZ13" s="757"/>
      <c r="BA13" s="757"/>
      <c r="BB13" s="763"/>
    </row>
    <row r="14" spans="2:54" s="115" customFormat="1" ht="18.75" customHeight="1" x14ac:dyDescent="0.3">
      <c r="B14" s="773"/>
      <c r="C14" s="774"/>
      <c r="D14" s="774"/>
      <c r="E14" s="774"/>
      <c r="F14" s="774"/>
      <c r="G14" s="774"/>
      <c r="H14" s="774"/>
      <c r="I14" s="774"/>
      <c r="J14" s="774"/>
      <c r="K14" s="774"/>
      <c r="L14" s="774"/>
      <c r="M14" s="774"/>
      <c r="N14" s="774"/>
      <c r="O14" s="774"/>
      <c r="P14" s="774"/>
      <c r="Q14" s="774"/>
      <c r="R14" s="774"/>
      <c r="S14" s="774"/>
      <c r="T14" s="774"/>
      <c r="U14" s="774"/>
      <c r="V14" s="774"/>
      <c r="W14" s="774"/>
      <c r="X14" s="774"/>
      <c r="Y14" s="774"/>
      <c r="Z14" s="774"/>
      <c r="AA14" s="774"/>
      <c r="AB14" s="774"/>
      <c r="AC14" s="774"/>
      <c r="AD14" s="774"/>
      <c r="AE14" s="774"/>
      <c r="AF14" s="774"/>
      <c r="AG14" s="774"/>
      <c r="AH14" s="774"/>
      <c r="AI14" s="774"/>
      <c r="AJ14" s="774"/>
      <c r="AK14" s="774"/>
      <c r="AL14" s="774"/>
      <c r="AM14" s="774"/>
      <c r="AN14" s="774"/>
      <c r="AO14" s="774"/>
      <c r="AP14" s="774"/>
      <c r="AQ14" s="774"/>
      <c r="AR14" s="774"/>
      <c r="AS14" s="774"/>
      <c r="AT14" s="774"/>
      <c r="AU14" s="774"/>
      <c r="AV14" s="774"/>
      <c r="AW14" s="774"/>
      <c r="AX14" s="774"/>
      <c r="AY14" s="774"/>
      <c r="AZ14" s="774"/>
      <c r="BA14" s="774"/>
      <c r="BB14" s="775"/>
    </row>
    <row r="15" spans="2:54" s="115" customFormat="1" ht="18.75" customHeight="1" x14ac:dyDescent="0.3">
      <c r="B15" s="776">
        <v>2</v>
      </c>
      <c r="C15" s="729"/>
      <c r="D15" s="729"/>
      <c r="E15" s="729"/>
      <c r="F15" s="729" t="s">
        <v>201</v>
      </c>
      <c r="G15" s="729"/>
      <c r="H15" s="729"/>
      <c r="I15" s="728"/>
      <c r="J15" s="728"/>
      <c r="K15" s="728"/>
      <c r="L15" s="728"/>
      <c r="M15" s="728"/>
      <c r="N15" s="728"/>
      <c r="O15" s="729"/>
      <c r="P15" s="729"/>
      <c r="Q15" s="729"/>
      <c r="R15" s="731"/>
      <c r="S15" s="725"/>
      <c r="T15" s="728" t="s">
        <v>114</v>
      </c>
      <c r="U15" s="728" t="s">
        <v>114</v>
      </c>
      <c r="V15" s="729"/>
      <c r="W15" s="729"/>
      <c r="X15" s="729"/>
      <c r="Y15" s="730">
        <v>24</v>
      </c>
      <c r="Z15" s="729"/>
      <c r="AA15" s="729"/>
      <c r="AB15" s="729"/>
      <c r="AC15" s="729"/>
      <c r="AD15" s="729"/>
      <c r="AE15" s="729"/>
      <c r="AF15" s="729"/>
      <c r="AG15" s="729"/>
      <c r="AH15" s="729"/>
      <c r="AI15" s="729"/>
      <c r="AJ15" s="729"/>
      <c r="AK15" s="729"/>
      <c r="AL15" s="729"/>
      <c r="AM15" s="729"/>
      <c r="AN15" s="729"/>
      <c r="AO15" s="731"/>
      <c r="AP15" s="729"/>
      <c r="AQ15" s="731"/>
      <c r="AR15" s="555" t="s">
        <v>156</v>
      </c>
      <c r="AS15" s="555" t="s">
        <v>156</v>
      </c>
      <c r="AT15" s="554" t="s">
        <v>156</v>
      </c>
      <c r="AU15" s="728" t="s">
        <v>114</v>
      </c>
      <c r="AV15" s="728" t="s">
        <v>114</v>
      </c>
      <c r="AW15" s="728" t="s">
        <v>114</v>
      </c>
      <c r="AX15" s="728" t="s">
        <v>155</v>
      </c>
      <c r="AY15" s="728" t="s">
        <v>114</v>
      </c>
      <c r="AZ15" s="728" t="s">
        <v>114</v>
      </c>
      <c r="BA15" s="728" t="s">
        <v>114</v>
      </c>
      <c r="BB15" s="778" t="s">
        <v>114</v>
      </c>
    </row>
    <row r="16" spans="2:54" s="115" customFormat="1" ht="18.75" customHeight="1" x14ac:dyDescent="0.3">
      <c r="B16" s="777"/>
      <c r="C16" s="729"/>
      <c r="D16" s="729"/>
      <c r="E16" s="729"/>
      <c r="F16" s="729"/>
      <c r="G16" s="729"/>
      <c r="H16" s="729"/>
      <c r="I16" s="728"/>
      <c r="J16" s="728"/>
      <c r="K16" s="728"/>
      <c r="L16" s="728"/>
      <c r="M16" s="728"/>
      <c r="N16" s="728"/>
      <c r="O16" s="729"/>
      <c r="P16" s="729"/>
      <c r="Q16" s="729"/>
      <c r="R16" s="732"/>
      <c r="S16" s="726"/>
      <c r="T16" s="728"/>
      <c r="U16" s="728"/>
      <c r="V16" s="729"/>
      <c r="W16" s="729"/>
      <c r="X16" s="729"/>
      <c r="Y16" s="729"/>
      <c r="Z16" s="729"/>
      <c r="AA16" s="729"/>
      <c r="AB16" s="729"/>
      <c r="AC16" s="729"/>
      <c r="AD16" s="729"/>
      <c r="AE16" s="729"/>
      <c r="AF16" s="729"/>
      <c r="AG16" s="729"/>
      <c r="AH16" s="729"/>
      <c r="AI16" s="729"/>
      <c r="AJ16" s="729"/>
      <c r="AK16" s="729"/>
      <c r="AL16" s="729"/>
      <c r="AM16" s="729"/>
      <c r="AN16" s="729"/>
      <c r="AO16" s="732"/>
      <c r="AP16" s="729"/>
      <c r="AQ16" s="732"/>
      <c r="AR16" s="731"/>
      <c r="AS16" s="731"/>
      <c r="AT16" s="725"/>
      <c r="AU16" s="728"/>
      <c r="AV16" s="728"/>
      <c r="AW16" s="728"/>
      <c r="AX16" s="728"/>
      <c r="AY16" s="728"/>
      <c r="AZ16" s="728"/>
      <c r="BA16" s="728"/>
      <c r="BB16" s="778"/>
    </row>
    <row r="17" spans="2:58" s="115" customFormat="1" ht="18.75" customHeight="1" x14ac:dyDescent="0.3">
      <c r="B17" s="777"/>
      <c r="C17" s="729"/>
      <c r="D17" s="729"/>
      <c r="E17" s="729"/>
      <c r="F17" s="729"/>
      <c r="G17" s="729"/>
      <c r="H17" s="729"/>
      <c r="I17" s="728"/>
      <c r="J17" s="728"/>
      <c r="K17" s="728"/>
      <c r="L17" s="728"/>
      <c r="M17" s="728"/>
      <c r="N17" s="728"/>
      <c r="O17" s="729"/>
      <c r="P17" s="729"/>
      <c r="Q17" s="729"/>
      <c r="R17" s="732"/>
      <c r="S17" s="726"/>
      <c r="T17" s="728"/>
      <c r="U17" s="728"/>
      <c r="V17" s="729"/>
      <c r="W17" s="729"/>
      <c r="X17" s="729"/>
      <c r="Y17" s="729"/>
      <c r="Z17" s="729"/>
      <c r="AA17" s="729"/>
      <c r="AB17" s="729"/>
      <c r="AC17" s="729"/>
      <c r="AD17" s="729"/>
      <c r="AE17" s="729"/>
      <c r="AF17" s="729"/>
      <c r="AG17" s="729"/>
      <c r="AH17" s="729"/>
      <c r="AI17" s="729"/>
      <c r="AJ17" s="729"/>
      <c r="AK17" s="729"/>
      <c r="AL17" s="729"/>
      <c r="AM17" s="729"/>
      <c r="AN17" s="729"/>
      <c r="AO17" s="732"/>
      <c r="AP17" s="729"/>
      <c r="AQ17" s="732"/>
      <c r="AR17" s="732"/>
      <c r="AS17" s="732"/>
      <c r="AT17" s="727"/>
      <c r="AU17" s="728"/>
      <c r="AV17" s="728"/>
      <c r="AW17" s="728"/>
      <c r="AX17" s="728"/>
      <c r="AY17" s="728"/>
      <c r="AZ17" s="728"/>
      <c r="BA17" s="728"/>
      <c r="BB17" s="778"/>
    </row>
    <row r="18" spans="2:58" s="115" customFormat="1" ht="18.75" customHeight="1" x14ac:dyDescent="0.3">
      <c r="B18" s="777"/>
      <c r="C18" s="729"/>
      <c r="D18" s="729"/>
      <c r="E18" s="729"/>
      <c r="F18" s="729"/>
      <c r="G18" s="729"/>
      <c r="H18" s="729"/>
      <c r="I18" s="728"/>
      <c r="J18" s="728"/>
      <c r="K18" s="728"/>
      <c r="L18" s="728"/>
      <c r="M18" s="728"/>
      <c r="N18" s="728"/>
      <c r="O18" s="729"/>
      <c r="P18" s="729"/>
      <c r="Q18" s="729"/>
      <c r="R18" s="732"/>
      <c r="S18" s="726"/>
      <c r="T18" s="728"/>
      <c r="U18" s="728"/>
      <c r="V18" s="729"/>
      <c r="W18" s="729"/>
      <c r="X18" s="729"/>
      <c r="Y18" s="729"/>
      <c r="Z18" s="729"/>
      <c r="AA18" s="729"/>
      <c r="AB18" s="729"/>
      <c r="AC18" s="729"/>
      <c r="AD18" s="729"/>
      <c r="AE18" s="729"/>
      <c r="AF18" s="729"/>
      <c r="AG18" s="729"/>
      <c r="AH18" s="729"/>
      <c r="AI18" s="729"/>
      <c r="AJ18" s="729"/>
      <c r="AK18" s="729"/>
      <c r="AL18" s="729"/>
      <c r="AM18" s="729"/>
      <c r="AN18" s="729"/>
      <c r="AO18" s="732"/>
      <c r="AP18" s="729"/>
      <c r="AQ18" s="732"/>
      <c r="AR18" s="732"/>
      <c r="AS18" s="732"/>
      <c r="AT18" s="725" t="s">
        <v>114</v>
      </c>
      <c r="AU18" s="728"/>
      <c r="AV18" s="728"/>
      <c r="AW18" s="728"/>
      <c r="AX18" s="728"/>
      <c r="AY18" s="728"/>
      <c r="AZ18" s="728"/>
      <c r="BA18" s="728"/>
      <c r="BB18" s="778"/>
    </row>
    <row r="19" spans="2:58" s="115" customFormat="1" ht="18.75" customHeight="1" x14ac:dyDescent="0.3">
      <c r="B19" s="777"/>
      <c r="C19" s="729"/>
      <c r="D19" s="729"/>
      <c r="E19" s="729"/>
      <c r="F19" s="729"/>
      <c r="G19" s="729"/>
      <c r="H19" s="729"/>
      <c r="I19" s="728"/>
      <c r="J19" s="728"/>
      <c r="K19" s="728"/>
      <c r="L19" s="728"/>
      <c r="M19" s="728"/>
      <c r="N19" s="728"/>
      <c r="O19" s="729"/>
      <c r="P19" s="729"/>
      <c r="Q19" s="729"/>
      <c r="R19" s="732"/>
      <c r="S19" s="726"/>
      <c r="T19" s="728"/>
      <c r="U19" s="728"/>
      <c r="V19" s="729"/>
      <c r="W19" s="729"/>
      <c r="X19" s="729"/>
      <c r="Y19" s="729"/>
      <c r="Z19" s="729"/>
      <c r="AA19" s="729"/>
      <c r="AB19" s="729"/>
      <c r="AC19" s="729"/>
      <c r="AD19" s="729"/>
      <c r="AE19" s="729"/>
      <c r="AF19" s="729"/>
      <c r="AG19" s="729"/>
      <c r="AH19" s="729"/>
      <c r="AI19" s="729"/>
      <c r="AJ19" s="729"/>
      <c r="AK19" s="729"/>
      <c r="AL19" s="729"/>
      <c r="AM19" s="729"/>
      <c r="AN19" s="729"/>
      <c r="AO19" s="733"/>
      <c r="AP19" s="729"/>
      <c r="AQ19" s="732"/>
      <c r="AR19" s="732"/>
      <c r="AS19" s="732"/>
      <c r="AT19" s="726"/>
      <c r="AU19" s="728"/>
      <c r="AV19" s="728"/>
      <c r="AW19" s="728"/>
      <c r="AX19" s="728"/>
      <c r="AY19" s="728"/>
      <c r="AZ19" s="728"/>
      <c r="BA19" s="728"/>
      <c r="BB19" s="778"/>
    </row>
    <row r="20" spans="2:58" s="115" customFormat="1" ht="18.75" customHeight="1" x14ac:dyDescent="0.3">
      <c r="B20" s="777"/>
      <c r="C20" s="729"/>
      <c r="D20" s="729"/>
      <c r="E20" s="729"/>
      <c r="F20" s="729"/>
      <c r="G20" s="729"/>
      <c r="H20" s="729"/>
      <c r="I20" s="728"/>
      <c r="J20" s="728"/>
      <c r="K20" s="728"/>
      <c r="L20" s="728"/>
      <c r="M20" s="728"/>
      <c r="N20" s="728"/>
      <c r="O20" s="729"/>
      <c r="P20" s="729"/>
      <c r="Q20" s="729"/>
      <c r="R20" s="733"/>
      <c r="S20" s="727"/>
      <c r="T20" s="728"/>
      <c r="U20" s="728"/>
      <c r="V20" s="729"/>
      <c r="W20" s="729"/>
      <c r="X20" s="729"/>
      <c r="Y20" s="729"/>
      <c r="Z20" s="729"/>
      <c r="AA20" s="729"/>
      <c r="AB20" s="729"/>
      <c r="AC20" s="729"/>
      <c r="AD20" s="729"/>
      <c r="AE20" s="729"/>
      <c r="AF20" s="729"/>
      <c r="AG20" s="729"/>
      <c r="AH20" s="729"/>
      <c r="AI20" s="729"/>
      <c r="AJ20" s="729"/>
      <c r="AK20" s="729"/>
      <c r="AL20" s="729"/>
      <c r="AM20" s="729"/>
      <c r="AN20" s="729"/>
      <c r="AO20" s="729"/>
      <c r="AP20" s="729"/>
      <c r="AQ20" s="733"/>
      <c r="AR20" s="733"/>
      <c r="AS20" s="733"/>
      <c r="AT20" s="727"/>
      <c r="AU20" s="728"/>
      <c r="AV20" s="728"/>
      <c r="AW20" s="728"/>
      <c r="AX20" s="728"/>
      <c r="AY20" s="728"/>
      <c r="AZ20" s="728"/>
      <c r="BA20" s="728"/>
      <c r="BB20" s="778"/>
    </row>
    <row r="21" spans="2:58" s="115" customFormat="1" ht="18.75" customHeight="1" x14ac:dyDescent="0.3">
      <c r="B21" s="773"/>
      <c r="C21" s="774"/>
      <c r="D21" s="774"/>
      <c r="E21" s="774"/>
      <c r="F21" s="774"/>
      <c r="G21" s="774"/>
      <c r="H21" s="774"/>
      <c r="I21" s="774"/>
      <c r="J21" s="774"/>
      <c r="K21" s="774"/>
      <c r="L21" s="774"/>
      <c r="M21" s="774"/>
      <c r="N21" s="774"/>
      <c r="O21" s="774"/>
      <c r="P21" s="774"/>
      <c r="Q21" s="774"/>
      <c r="R21" s="774"/>
      <c r="S21" s="774"/>
      <c r="T21" s="774"/>
      <c r="U21" s="774"/>
      <c r="V21" s="774"/>
      <c r="W21" s="774"/>
      <c r="X21" s="774"/>
      <c r="Y21" s="774"/>
      <c r="Z21" s="774"/>
      <c r="AA21" s="774"/>
      <c r="AB21" s="774"/>
      <c r="AC21" s="774"/>
      <c r="AD21" s="774"/>
      <c r="AE21" s="774"/>
      <c r="AF21" s="774"/>
      <c r="AG21" s="774"/>
      <c r="AH21" s="774"/>
      <c r="AI21" s="774"/>
      <c r="AJ21" s="774"/>
      <c r="AK21" s="774"/>
      <c r="AL21" s="774"/>
      <c r="AM21" s="774"/>
      <c r="AN21" s="774"/>
      <c r="AO21" s="774"/>
      <c r="AP21" s="774"/>
      <c r="AQ21" s="774"/>
      <c r="AR21" s="774"/>
      <c r="AS21" s="774"/>
      <c r="AT21" s="774"/>
      <c r="AU21" s="774"/>
      <c r="AV21" s="774"/>
      <c r="AW21" s="774"/>
      <c r="AX21" s="774"/>
      <c r="AY21" s="774"/>
      <c r="AZ21" s="774"/>
      <c r="BA21" s="774"/>
      <c r="BB21" s="775"/>
    </row>
    <row r="22" spans="2:58" s="115" customFormat="1" ht="18.75" customHeight="1" x14ac:dyDescent="0.3">
      <c r="B22" s="777" t="s">
        <v>117</v>
      </c>
      <c r="C22" s="729"/>
      <c r="D22" s="729"/>
      <c r="E22" s="729"/>
      <c r="F22" s="729" t="s">
        <v>201</v>
      </c>
      <c r="G22" s="729"/>
      <c r="H22" s="729"/>
      <c r="I22" s="729"/>
      <c r="J22" s="729"/>
      <c r="K22" s="729"/>
      <c r="L22" s="728"/>
      <c r="M22" s="729"/>
      <c r="N22" s="729"/>
      <c r="O22" s="725"/>
      <c r="P22" s="728"/>
      <c r="Q22" s="731"/>
      <c r="R22" s="729"/>
      <c r="S22" s="725"/>
      <c r="T22" s="728" t="s">
        <v>114</v>
      </c>
      <c r="U22" s="728" t="s">
        <v>114</v>
      </c>
      <c r="V22" s="728"/>
      <c r="W22" s="728"/>
      <c r="X22" s="728"/>
      <c r="Y22" s="728" t="s">
        <v>201</v>
      </c>
      <c r="Z22" s="728"/>
      <c r="AA22" s="728"/>
      <c r="AB22" s="728"/>
      <c r="AC22" s="728"/>
      <c r="AD22" s="728"/>
      <c r="AE22" s="728"/>
      <c r="AF22" s="728"/>
      <c r="AG22" s="728"/>
      <c r="AH22" s="729"/>
      <c r="AI22" s="728"/>
      <c r="AJ22" s="729"/>
      <c r="AK22" s="729"/>
      <c r="AL22" s="555" t="s">
        <v>156</v>
      </c>
      <c r="AM22" s="723" t="s">
        <v>156</v>
      </c>
      <c r="AN22" s="731" t="s">
        <v>115</v>
      </c>
      <c r="AO22" s="729" t="s">
        <v>116</v>
      </c>
      <c r="AP22" s="731" t="s">
        <v>116</v>
      </c>
      <c r="AQ22" s="731" t="s">
        <v>116</v>
      </c>
      <c r="AR22" s="729" t="s">
        <v>116</v>
      </c>
      <c r="AS22" s="731" t="s">
        <v>116</v>
      </c>
      <c r="AT22" s="725" t="s">
        <v>116</v>
      </c>
      <c r="AU22" s="728" t="s">
        <v>114</v>
      </c>
      <c r="AV22" s="728" t="s">
        <v>114</v>
      </c>
      <c r="AW22" s="728" t="s">
        <v>114</v>
      </c>
      <c r="AX22" s="728" t="s">
        <v>155</v>
      </c>
      <c r="AY22" s="728" t="s">
        <v>114</v>
      </c>
      <c r="AZ22" s="728" t="s">
        <v>114</v>
      </c>
      <c r="BA22" s="728" t="s">
        <v>114</v>
      </c>
      <c r="BB22" s="778" t="s">
        <v>114</v>
      </c>
    </row>
    <row r="23" spans="2:58" s="115" customFormat="1" ht="18.75" customHeight="1" x14ac:dyDescent="0.3">
      <c r="B23" s="777"/>
      <c r="C23" s="729"/>
      <c r="D23" s="729"/>
      <c r="E23" s="729"/>
      <c r="F23" s="729"/>
      <c r="G23" s="729"/>
      <c r="H23" s="729"/>
      <c r="I23" s="729"/>
      <c r="J23" s="729"/>
      <c r="K23" s="729"/>
      <c r="L23" s="728"/>
      <c r="M23" s="729"/>
      <c r="N23" s="729"/>
      <c r="O23" s="726"/>
      <c r="P23" s="728"/>
      <c r="Q23" s="732"/>
      <c r="R23" s="729"/>
      <c r="S23" s="726"/>
      <c r="T23" s="728"/>
      <c r="U23" s="728"/>
      <c r="V23" s="728"/>
      <c r="W23" s="728"/>
      <c r="X23" s="728"/>
      <c r="Y23" s="728"/>
      <c r="Z23" s="728"/>
      <c r="AA23" s="728"/>
      <c r="AB23" s="728"/>
      <c r="AC23" s="728"/>
      <c r="AD23" s="728"/>
      <c r="AE23" s="728"/>
      <c r="AF23" s="728"/>
      <c r="AG23" s="728"/>
      <c r="AH23" s="729"/>
      <c r="AI23" s="728"/>
      <c r="AJ23" s="729"/>
      <c r="AK23" s="729"/>
      <c r="AL23" s="731"/>
      <c r="AM23" s="724"/>
      <c r="AN23" s="733"/>
      <c r="AO23" s="729"/>
      <c r="AP23" s="732"/>
      <c r="AQ23" s="732"/>
      <c r="AR23" s="729"/>
      <c r="AS23" s="732"/>
      <c r="AT23" s="727"/>
      <c r="AU23" s="728"/>
      <c r="AV23" s="728"/>
      <c r="AW23" s="728"/>
      <c r="AX23" s="728"/>
      <c r="AY23" s="728"/>
      <c r="AZ23" s="728"/>
      <c r="BA23" s="728"/>
      <c r="BB23" s="778"/>
      <c r="BD23" s="779"/>
      <c r="BE23" s="779"/>
      <c r="BF23" s="779"/>
    </row>
    <row r="24" spans="2:58" s="115" customFormat="1" ht="18.75" customHeight="1" x14ac:dyDescent="0.3">
      <c r="B24" s="777"/>
      <c r="C24" s="729"/>
      <c r="D24" s="729"/>
      <c r="E24" s="729"/>
      <c r="F24" s="729"/>
      <c r="G24" s="729"/>
      <c r="H24" s="729"/>
      <c r="I24" s="729"/>
      <c r="J24" s="729"/>
      <c r="K24" s="729"/>
      <c r="L24" s="728"/>
      <c r="M24" s="729"/>
      <c r="N24" s="729"/>
      <c r="O24" s="726"/>
      <c r="P24" s="728"/>
      <c r="Q24" s="732"/>
      <c r="R24" s="729"/>
      <c r="S24" s="726"/>
      <c r="T24" s="728"/>
      <c r="U24" s="728"/>
      <c r="V24" s="728"/>
      <c r="W24" s="728"/>
      <c r="X24" s="728"/>
      <c r="Y24" s="728"/>
      <c r="Z24" s="728"/>
      <c r="AA24" s="728"/>
      <c r="AB24" s="728"/>
      <c r="AC24" s="728"/>
      <c r="AD24" s="728"/>
      <c r="AE24" s="728"/>
      <c r="AF24" s="728"/>
      <c r="AG24" s="728"/>
      <c r="AH24" s="729"/>
      <c r="AI24" s="728"/>
      <c r="AJ24" s="729"/>
      <c r="AK24" s="729"/>
      <c r="AL24" s="732"/>
      <c r="AM24" s="729" t="s">
        <v>115</v>
      </c>
      <c r="AN24" s="731" t="s">
        <v>116</v>
      </c>
      <c r="AO24" s="729"/>
      <c r="AP24" s="732"/>
      <c r="AQ24" s="732"/>
      <c r="AR24" s="729"/>
      <c r="AS24" s="732"/>
      <c r="AT24" s="554" t="s">
        <v>156</v>
      </c>
      <c r="AU24" s="728"/>
      <c r="AV24" s="728"/>
      <c r="AW24" s="728"/>
      <c r="AX24" s="728"/>
      <c r="AY24" s="728"/>
      <c r="AZ24" s="728"/>
      <c r="BA24" s="728"/>
      <c r="BB24" s="778"/>
      <c r="BD24" s="116"/>
      <c r="BE24" s="116"/>
      <c r="BF24" s="116"/>
    </row>
    <row r="25" spans="2:58" s="115" customFormat="1" ht="18.75" customHeight="1" x14ac:dyDescent="0.3">
      <c r="B25" s="777"/>
      <c r="C25" s="729"/>
      <c r="D25" s="729"/>
      <c r="E25" s="729"/>
      <c r="F25" s="729"/>
      <c r="G25" s="729"/>
      <c r="H25" s="729"/>
      <c r="I25" s="729"/>
      <c r="J25" s="729"/>
      <c r="K25" s="729"/>
      <c r="L25" s="728"/>
      <c r="M25" s="729"/>
      <c r="N25" s="729"/>
      <c r="O25" s="726"/>
      <c r="P25" s="728"/>
      <c r="Q25" s="732"/>
      <c r="R25" s="729"/>
      <c r="S25" s="726"/>
      <c r="T25" s="728"/>
      <c r="U25" s="728"/>
      <c r="V25" s="728"/>
      <c r="W25" s="728"/>
      <c r="X25" s="728"/>
      <c r="Y25" s="728"/>
      <c r="Z25" s="728"/>
      <c r="AA25" s="728"/>
      <c r="AB25" s="728"/>
      <c r="AC25" s="728"/>
      <c r="AD25" s="728"/>
      <c r="AE25" s="728"/>
      <c r="AF25" s="728"/>
      <c r="AG25" s="728"/>
      <c r="AH25" s="729"/>
      <c r="AI25" s="728"/>
      <c r="AJ25" s="729"/>
      <c r="AK25" s="729"/>
      <c r="AL25" s="732"/>
      <c r="AM25" s="729"/>
      <c r="AN25" s="732"/>
      <c r="AO25" s="729"/>
      <c r="AP25" s="732"/>
      <c r="AQ25" s="732"/>
      <c r="AR25" s="729"/>
      <c r="AS25" s="732"/>
      <c r="AT25" s="728" t="s">
        <v>114</v>
      </c>
      <c r="AU25" s="728"/>
      <c r="AV25" s="728"/>
      <c r="AW25" s="728"/>
      <c r="AX25" s="728"/>
      <c r="AY25" s="728"/>
      <c r="AZ25" s="728"/>
      <c r="BA25" s="728"/>
      <c r="BB25" s="778"/>
      <c r="BD25" s="779"/>
      <c r="BE25" s="779"/>
      <c r="BF25" s="779"/>
    </row>
    <row r="26" spans="2:58" s="115" customFormat="1" ht="18.75" customHeight="1" x14ac:dyDescent="0.3">
      <c r="B26" s="777"/>
      <c r="C26" s="729"/>
      <c r="D26" s="729"/>
      <c r="E26" s="729"/>
      <c r="F26" s="729"/>
      <c r="G26" s="729"/>
      <c r="H26" s="729"/>
      <c r="I26" s="729"/>
      <c r="J26" s="729"/>
      <c r="K26" s="729"/>
      <c r="L26" s="728"/>
      <c r="M26" s="729"/>
      <c r="N26" s="729"/>
      <c r="O26" s="726"/>
      <c r="P26" s="728"/>
      <c r="Q26" s="732"/>
      <c r="R26" s="729"/>
      <c r="S26" s="726"/>
      <c r="T26" s="728"/>
      <c r="U26" s="728"/>
      <c r="V26" s="728"/>
      <c r="W26" s="728"/>
      <c r="X26" s="728"/>
      <c r="Y26" s="728"/>
      <c r="Z26" s="728"/>
      <c r="AA26" s="728"/>
      <c r="AB26" s="728"/>
      <c r="AC26" s="728"/>
      <c r="AD26" s="728"/>
      <c r="AE26" s="728"/>
      <c r="AF26" s="728"/>
      <c r="AG26" s="728"/>
      <c r="AH26" s="729"/>
      <c r="AI26" s="728"/>
      <c r="AJ26" s="729"/>
      <c r="AK26" s="729"/>
      <c r="AL26" s="732"/>
      <c r="AM26" s="729"/>
      <c r="AN26" s="732"/>
      <c r="AO26" s="729"/>
      <c r="AP26" s="732"/>
      <c r="AQ26" s="732"/>
      <c r="AR26" s="729"/>
      <c r="AS26" s="732"/>
      <c r="AT26" s="728"/>
      <c r="AU26" s="728"/>
      <c r="AV26" s="728"/>
      <c r="AW26" s="728"/>
      <c r="AX26" s="728"/>
      <c r="AY26" s="728"/>
      <c r="AZ26" s="728"/>
      <c r="BA26" s="728"/>
      <c r="BB26" s="778"/>
    </row>
    <row r="27" spans="2:58" s="115" customFormat="1" ht="18.75" customHeight="1" x14ac:dyDescent="0.3">
      <c r="B27" s="777"/>
      <c r="C27" s="729"/>
      <c r="D27" s="729"/>
      <c r="E27" s="729"/>
      <c r="F27" s="729"/>
      <c r="G27" s="729"/>
      <c r="H27" s="729"/>
      <c r="I27" s="729"/>
      <c r="J27" s="729"/>
      <c r="K27" s="729"/>
      <c r="L27" s="728"/>
      <c r="M27" s="729"/>
      <c r="N27" s="729"/>
      <c r="O27" s="727"/>
      <c r="P27" s="728"/>
      <c r="Q27" s="733"/>
      <c r="R27" s="729"/>
      <c r="S27" s="727"/>
      <c r="T27" s="728"/>
      <c r="U27" s="728"/>
      <c r="V27" s="728"/>
      <c r="W27" s="728"/>
      <c r="X27" s="728"/>
      <c r="Y27" s="728"/>
      <c r="Z27" s="728"/>
      <c r="AA27" s="728"/>
      <c r="AB27" s="728"/>
      <c r="AC27" s="728"/>
      <c r="AD27" s="728"/>
      <c r="AE27" s="728"/>
      <c r="AF27" s="728"/>
      <c r="AG27" s="728"/>
      <c r="AH27" s="729"/>
      <c r="AI27" s="728"/>
      <c r="AJ27" s="729"/>
      <c r="AK27" s="729"/>
      <c r="AL27" s="733"/>
      <c r="AM27" s="729"/>
      <c r="AN27" s="733"/>
      <c r="AO27" s="729"/>
      <c r="AP27" s="733"/>
      <c r="AQ27" s="733"/>
      <c r="AR27" s="729"/>
      <c r="AS27" s="733"/>
      <c r="AT27" s="728"/>
      <c r="AU27" s="728"/>
      <c r="AV27" s="728"/>
      <c r="AW27" s="728"/>
      <c r="AX27" s="728"/>
      <c r="AY27" s="728"/>
      <c r="AZ27" s="728"/>
      <c r="BA27" s="728"/>
      <c r="BB27" s="778"/>
    </row>
    <row r="28" spans="2:58" s="115" customFormat="1" ht="18.75" customHeight="1" x14ac:dyDescent="0.3">
      <c r="B28" s="117"/>
      <c r="C28" s="118"/>
      <c r="D28" s="118"/>
      <c r="E28" s="118"/>
      <c r="F28" s="118"/>
      <c r="G28" s="118"/>
      <c r="H28" s="118"/>
      <c r="I28" s="118"/>
      <c r="J28" s="118"/>
      <c r="K28" s="118"/>
      <c r="L28" s="119"/>
      <c r="M28" s="118"/>
      <c r="N28" s="118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8"/>
      <c r="AI28" s="119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20"/>
    </row>
    <row r="29" spans="2:58" s="115" customFormat="1" ht="18.75" customHeight="1" x14ac:dyDescent="0.3">
      <c r="B29" s="740" t="s">
        <v>152</v>
      </c>
      <c r="C29" s="731"/>
      <c r="D29" s="731"/>
      <c r="E29" s="731"/>
      <c r="F29" s="731" t="s">
        <v>348</v>
      </c>
      <c r="G29" s="731"/>
      <c r="H29" s="731"/>
      <c r="I29" s="731"/>
      <c r="J29" s="731"/>
      <c r="K29" s="731"/>
      <c r="L29" s="725"/>
      <c r="M29" s="731"/>
      <c r="N29" s="731"/>
      <c r="O29" s="725" t="s">
        <v>115</v>
      </c>
      <c r="P29" s="725" t="s">
        <v>116</v>
      </c>
      <c r="Q29" s="725" t="s">
        <v>116</v>
      </c>
      <c r="R29" s="725" t="s">
        <v>116</v>
      </c>
      <c r="S29" s="725" t="s">
        <v>116</v>
      </c>
      <c r="T29" s="728" t="s">
        <v>114</v>
      </c>
      <c r="U29" s="728" t="s">
        <v>114</v>
      </c>
      <c r="V29" s="725"/>
      <c r="W29" s="725"/>
      <c r="X29" s="725"/>
      <c r="Y29" s="780" t="s">
        <v>349</v>
      </c>
      <c r="Z29" s="780"/>
      <c r="AA29" s="555" t="s">
        <v>156</v>
      </c>
      <c r="AB29" s="555" t="s">
        <v>156</v>
      </c>
      <c r="AC29" s="731" t="s">
        <v>115</v>
      </c>
      <c r="AD29" s="731" t="s">
        <v>116</v>
      </c>
      <c r="AE29" s="780" t="s">
        <v>116</v>
      </c>
      <c r="AF29" s="780" t="s">
        <v>116</v>
      </c>
      <c r="AG29" s="780" t="s">
        <v>116</v>
      </c>
      <c r="AH29" s="780" t="s">
        <v>116</v>
      </c>
      <c r="AI29" s="728" t="s">
        <v>116</v>
      </c>
      <c r="AJ29" s="785" t="s">
        <v>118</v>
      </c>
      <c r="AK29" s="731" t="s">
        <v>118</v>
      </c>
      <c r="AL29" s="731" t="s">
        <v>118</v>
      </c>
      <c r="AM29" s="731" t="s">
        <v>118</v>
      </c>
      <c r="AN29" s="731" t="s">
        <v>119</v>
      </c>
      <c r="AO29" s="731" t="s">
        <v>119</v>
      </c>
      <c r="AP29" s="731" t="s">
        <v>119</v>
      </c>
      <c r="AQ29" s="731" t="s">
        <v>119</v>
      </c>
      <c r="AR29" s="731" t="s">
        <v>119</v>
      </c>
      <c r="AS29" s="731" t="s">
        <v>119</v>
      </c>
      <c r="AT29" s="731" t="s">
        <v>169</v>
      </c>
      <c r="AU29" s="731" t="s">
        <v>169</v>
      </c>
      <c r="AV29" s="731" t="s">
        <v>169</v>
      </c>
      <c r="AW29" s="731" t="s">
        <v>169</v>
      </c>
      <c r="AX29" s="731" t="s">
        <v>169</v>
      </c>
      <c r="AY29" s="731" t="s">
        <v>169</v>
      </c>
      <c r="AZ29" s="731" t="s">
        <v>169</v>
      </c>
      <c r="BA29" s="731" t="s">
        <v>169</v>
      </c>
      <c r="BB29" s="735" t="s">
        <v>169</v>
      </c>
    </row>
    <row r="30" spans="2:58" s="115" customFormat="1" ht="18.75" customHeight="1" x14ac:dyDescent="0.3">
      <c r="B30" s="741"/>
      <c r="C30" s="732"/>
      <c r="D30" s="732"/>
      <c r="E30" s="732"/>
      <c r="F30" s="732"/>
      <c r="G30" s="732"/>
      <c r="H30" s="732"/>
      <c r="I30" s="732"/>
      <c r="J30" s="732"/>
      <c r="K30" s="732"/>
      <c r="L30" s="726"/>
      <c r="M30" s="732"/>
      <c r="N30" s="732"/>
      <c r="O30" s="726"/>
      <c r="P30" s="726"/>
      <c r="Q30" s="726"/>
      <c r="R30" s="726"/>
      <c r="S30" s="726"/>
      <c r="T30" s="728"/>
      <c r="U30" s="728"/>
      <c r="V30" s="726"/>
      <c r="W30" s="726"/>
      <c r="X30" s="726"/>
      <c r="Y30" s="781"/>
      <c r="Z30" s="781"/>
      <c r="AA30" s="783"/>
      <c r="AB30" s="723"/>
      <c r="AC30" s="733"/>
      <c r="AD30" s="732"/>
      <c r="AE30" s="781"/>
      <c r="AF30" s="781"/>
      <c r="AG30" s="781"/>
      <c r="AH30" s="781"/>
      <c r="AI30" s="728"/>
      <c r="AJ30" s="786"/>
      <c r="AK30" s="732"/>
      <c r="AL30" s="732"/>
      <c r="AM30" s="732"/>
      <c r="AN30" s="732"/>
      <c r="AO30" s="732"/>
      <c r="AP30" s="732"/>
      <c r="AQ30" s="732"/>
      <c r="AR30" s="732"/>
      <c r="AS30" s="732"/>
      <c r="AT30" s="732"/>
      <c r="AU30" s="732"/>
      <c r="AV30" s="732"/>
      <c r="AW30" s="732"/>
      <c r="AX30" s="732"/>
      <c r="AY30" s="732"/>
      <c r="AZ30" s="732"/>
      <c r="BA30" s="732"/>
      <c r="BB30" s="736"/>
    </row>
    <row r="31" spans="2:58" s="115" customFormat="1" ht="18.75" customHeight="1" x14ac:dyDescent="0.3">
      <c r="B31" s="741"/>
      <c r="C31" s="732"/>
      <c r="D31" s="732"/>
      <c r="E31" s="732"/>
      <c r="F31" s="732"/>
      <c r="G31" s="732"/>
      <c r="H31" s="732"/>
      <c r="I31" s="732"/>
      <c r="J31" s="732"/>
      <c r="K31" s="732"/>
      <c r="L31" s="726"/>
      <c r="M31" s="732"/>
      <c r="N31" s="732"/>
      <c r="O31" s="726"/>
      <c r="P31" s="726"/>
      <c r="Q31" s="726"/>
      <c r="R31" s="726"/>
      <c r="S31" s="726"/>
      <c r="T31" s="728"/>
      <c r="U31" s="728"/>
      <c r="V31" s="726"/>
      <c r="W31" s="726"/>
      <c r="X31" s="726"/>
      <c r="Y31" s="781"/>
      <c r="Z31" s="781"/>
      <c r="AA31" s="783"/>
      <c r="AB31" s="731" t="s">
        <v>115</v>
      </c>
      <c r="AC31" s="731" t="s">
        <v>116</v>
      </c>
      <c r="AD31" s="732"/>
      <c r="AE31" s="781"/>
      <c r="AF31" s="781"/>
      <c r="AG31" s="781"/>
      <c r="AH31" s="781"/>
      <c r="AI31" s="725" t="s">
        <v>156</v>
      </c>
      <c r="AJ31" s="786"/>
      <c r="AK31" s="732"/>
      <c r="AL31" s="732"/>
      <c r="AM31" s="732"/>
      <c r="AN31" s="732"/>
      <c r="AO31" s="732"/>
      <c r="AP31" s="732"/>
      <c r="AQ31" s="732"/>
      <c r="AR31" s="732"/>
      <c r="AS31" s="732"/>
      <c r="AT31" s="732"/>
      <c r="AU31" s="732"/>
      <c r="AV31" s="732"/>
      <c r="AW31" s="732"/>
      <c r="AX31" s="732"/>
      <c r="AY31" s="732"/>
      <c r="AZ31" s="732"/>
      <c r="BA31" s="732"/>
      <c r="BB31" s="736"/>
    </row>
    <row r="32" spans="2:58" s="115" customFormat="1" ht="18.75" customHeight="1" x14ac:dyDescent="0.3">
      <c r="B32" s="741"/>
      <c r="C32" s="732"/>
      <c r="D32" s="732"/>
      <c r="E32" s="732"/>
      <c r="F32" s="732"/>
      <c r="G32" s="732"/>
      <c r="H32" s="732"/>
      <c r="I32" s="732"/>
      <c r="J32" s="732"/>
      <c r="K32" s="732"/>
      <c r="L32" s="726"/>
      <c r="M32" s="732"/>
      <c r="N32" s="732"/>
      <c r="O32" s="726"/>
      <c r="P32" s="726"/>
      <c r="Q32" s="726"/>
      <c r="R32" s="726"/>
      <c r="S32" s="726"/>
      <c r="T32" s="728"/>
      <c r="U32" s="728"/>
      <c r="V32" s="726"/>
      <c r="W32" s="726"/>
      <c r="X32" s="726"/>
      <c r="Y32" s="781"/>
      <c r="Z32" s="781"/>
      <c r="AA32" s="783"/>
      <c r="AB32" s="732"/>
      <c r="AC32" s="732"/>
      <c r="AD32" s="732"/>
      <c r="AE32" s="781"/>
      <c r="AF32" s="781"/>
      <c r="AG32" s="781"/>
      <c r="AH32" s="781"/>
      <c r="AI32" s="726"/>
      <c r="AJ32" s="786"/>
      <c r="AK32" s="732"/>
      <c r="AL32" s="732"/>
      <c r="AM32" s="732"/>
      <c r="AN32" s="732"/>
      <c r="AO32" s="732"/>
      <c r="AP32" s="732"/>
      <c r="AQ32" s="732"/>
      <c r="AR32" s="732"/>
      <c r="AS32" s="732"/>
      <c r="AT32" s="732"/>
      <c r="AU32" s="732"/>
      <c r="AV32" s="732"/>
      <c r="AW32" s="732"/>
      <c r="AX32" s="732"/>
      <c r="AY32" s="732"/>
      <c r="AZ32" s="732"/>
      <c r="BA32" s="732"/>
      <c r="BB32" s="736"/>
    </row>
    <row r="33" spans="2:55" s="115" customFormat="1" ht="18.75" customHeight="1" x14ac:dyDescent="0.3">
      <c r="B33" s="741"/>
      <c r="C33" s="732"/>
      <c r="D33" s="732"/>
      <c r="E33" s="732"/>
      <c r="F33" s="732"/>
      <c r="G33" s="732"/>
      <c r="H33" s="732"/>
      <c r="I33" s="732"/>
      <c r="J33" s="732"/>
      <c r="K33" s="732"/>
      <c r="L33" s="726"/>
      <c r="M33" s="732"/>
      <c r="N33" s="732"/>
      <c r="O33" s="726"/>
      <c r="P33" s="726"/>
      <c r="Q33" s="726"/>
      <c r="R33" s="726"/>
      <c r="S33" s="726"/>
      <c r="T33" s="728"/>
      <c r="U33" s="728"/>
      <c r="V33" s="726"/>
      <c r="W33" s="726"/>
      <c r="X33" s="726"/>
      <c r="Y33" s="781"/>
      <c r="Z33" s="781"/>
      <c r="AA33" s="783"/>
      <c r="AB33" s="732"/>
      <c r="AC33" s="732"/>
      <c r="AD33" s="732"/>
      <c r="AE33" s="781"/>
      <c r="AF33" s="781"/>
      <c r="AG33" s="781"/>
      <c r="AH33" s="781"/>
      <c r="AI33" s="726"/>
      <c r="AJ33" s="786"/>
      <c r="AK33" s="732"/>
      <c r="AL33" s="732"/>
      <c r="AM33" s="732"/>
      <c r="AN33" s="732"/>
      <c r="AO33" s="732"/>
      <c r="AP33" s="732"/>
      <c r="AQ33" s="732"/>
      <c r="AR33" s="732"/>
      <c r="AS33" s="732"/>
      <c r="AT33" s="732"/>
      <c r="AU33" s="732"/>
      <c r="AV33" s="732"/>
      <c r="AW33" s="732"/>
      <c r="AX33" s="732"/>
      <c r="AY33" s="732"/>
      <c r="AZ33" s="732"/>
      <c r="BA33" s="732"/>
      <c r="BB33" s="736"/>
    </row>
    <row r="34" spans="2:55" s="115" customFormat="1" ht="18.75" customHeight="1" thickBot="1" x14ac:dyDescent="0.35">
      <c r="B34" s="742"/>
      <c r="C34" s="734"/>
      <c r="D34" s="734"/>
      <c r="E34" s="734"/>
      <c r="F34" s="734"/>
      <c r="G34" s="734"/>
      <c r="H34" s="734"/>
      <c r="I34" s="734"/>
      <c r="J34" s="734"/>
      <c r="K34" s="734"/>
      <c r="L34" s="738"/>
      <c r="M34" s="734"/>
      <c r="N34" s="734"/>
      <c r="O34" s="738"/>
      <c r="P34" s="738"/>
      <c r="Q34" s="738"/>
      <c r="R34" s="738"/>
      <c r="S34" s="738"/>
      <c r="T34" s="739"/>
      <c r="U34" s="739"/>
      <c r="V34" s="738"/>
      <c r="W34" s="738"/>
      <c r="X34" s="738"/>
      <c r="Y34" s="782"/>
      <c r="Z34" s="782"/>
      <c r="AA34" s="784"/>
      <c r="AB34" s="734"/>
      <c r="AC34" s="734"/>
      <c r="AD34" s="734"/>
      <c r="AE34" s="782"/>
      <c r="AF34" s="782"/>
      <c r="AG34" s="782"/>
      <c r="AH34" s="782"/>
      <c r="AI34" s="738"/>
      <c r="AJ34" s="787"/>
      <c r="AK34" s="734"/>
      <c r="AL34" s="734"/>
      <c r="AM34" s="734"/>
      <c r="AN34" s="734"/>
      <c r="AO34" s="734"/>
      <c r="AP34" s="734"/>
      <c r="AQ34" s="734"/>
      <c r="AR34" s="734"/>
      <c r="AS34" s="734"/>
      <c r="AT34" s="734"/>
      <c r="AU34" s="734"/>
      <c r="AV34" s="734"/>
      <c r="AW34" s="734"/>
      <c r="AX34" s="734"/>
      <c r="AY34" s="734"/>
      <c r="AZ34" s="734"/>
      <c r="BA34" s="734"/>
      <c r="BB34" s="737"/>
    </row>
    <row r="35" spans="2:55" s="121" customFormat="1" ht="18.75" x14ac:dyDescent="0.3"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779"/>
      <c r="P35" s="779"/>
      <c r="Q35" s="779"/>
      <c r="R35" s="779"/>
      <c r="S35" s="779"/>
      <c r="T35" s="116"/>
      <c r="U35" s="116"/>
      <c r="V35" s="779"/>
      <c r="W35" s="779"/>
      <c r="X35" s="779"/>
      <c r="Y35" s="779"/>
      <c r="Z35" s="779"/>
      <c r="AA35" s="779"/>
      <c r="AB35" s="779"/>
      <c r="AC35" s="779"/>
      <c r="AD35" s="779"/>
      <c r="AE35" s="779"/>
      <c r="AF35" s="779"/>
      <c r="AG35" s="779"/>
      <c r="AH35" s="779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</row>
    <row r="36" spans="2:55" s="121" customFormat="1" ht="18.75" x14ac:dyDescent="0.3"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22"/>
      <c r="AC36" s="122"/>
      <c r="AD36" s="122"/>
      <c r="AE36" s="122"/>
      <c r="AF36" s="122"/>
      <c r="AG36" s="122"/>
      <c r="AH36" s="122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</row>
    <row r="37" spans="2:55" s="557" customFormat="1" ht="18.75" x14ac:dyDescent="0.3">
      <c r="B37" s="558" t="s">
        <v>120</v>
      </c>
      <c r="J37" s="559"/>
      <c r="K37" s="560" t="s">
        <v>121</v>
      </c>
      <c r="L37" s="557" t="s">
        <v>328</v>
      </c>
      <c r="V37" s="561" t="s">
        <v>115</v>
      </c>
      <c r="W37" s="562" t="s">
        <v>121</v>
      </c>
      <c r="X37" s="563" t="s">
        <v>122</v>
      </c>
      <c r="Y37" s="563"/>
      <c r="Z37" s="563"/>
      <c r="AA37" s="563"/>
      <c r="AB37" s="563"/>
      <c r="AC37" s="563"/>
      <c r="AD37" s="563"/>
      <c r="AE37" s="563"/>
      <c r="AF37" s="563"/>
      <c r="AG37" s="563"/>
      <c r="AH37" s="563"/>
      <c r="AI37" s="563"/>
      <c r="AJ37" s="563"/>
      <c r="AK37" s="563"/>
      <c r="AL37" s="563"/>
      <c r="AM37" s="563"/>
      <c r="AN37" s="563"/>
      <c r="AO37" s="563"/>
      <c r="AP37" s="564" t="s">
        <v>119</v>
      </c>
      <c r="AQ37" s="562" t="s">
        <v>121</v>
      </c>
      <c r="AR37" s="563" t="s">
        <v>64</v>
      </c>
      <c r="BC37" s="565"/>
    </row>
    <row r="38" spans="2:55" s="557" customFormat="1" ht="18.75" x14ac:dyDescent="0.3">
      <c r="V38" s="563"/>
      <c r="W38" s="563"/>
      <c r="X38" s="563"/>
      <c r="Y38" s="563"/>
      <c r="Z38" s="563"/>
      <c r="AA38" s="563"/>
      <c r="AB38" s="563"/>
      <c r="AC38" s="563"/>
      <c r="AD38" s="563"/>
      <c r="AE38" s="563"/>
      <c r="AF38" s="563"/>
      <c r="AG38" s="563"/>
      <c r="AH38" s="563"/>
      <c r="AI38" s="563"/>
      <c r="AJ38" s="563"/>
      <c r="AK38" s="563"/>
      <c r="AL38" s="563"/>
      <c r="AM38" s="563"/>
      <c r="AN38" s="563"/>
      <c r="AO38" s="563"/>
      <c r="AP38" s="563"/>
      <c r="AQ38" s="563"/>
      <c r="AR38" s="563"/>
    </row>
    <row r="39" spans="2:55" s="557" customFormat="1" ht="18.75" x14ac:dyDescent="0.3">
      <c r="J39" s="566" t="s">
        <v>123</v>
      </c>
      <c r="K39" s="567" t="s">
        <v>121</v>
      </c>
      <c r="L39" s="568" t="s">
        <v>124</v>
      </c>
      <c r="M39" s="568"/>
      <c r="N39" s="568"/>
      <c r="O39" s="568"/>
      <c r="P39" s="568"/>
      <c r="Q39" s="568"/>
      <c r="R39" s="568"/>
      <c r="V39" s="561" t="s">
        <v>116</v>
      </c>
      <c r="W39" s="562" t="s">
        <v>121</v>
      </c>
      <c r="X39" s="563" t="s">
        <v>126</v>
      </c>
      <c r="Y39" s="563"/>
      <c r="Z39" s="563"/>
      <c r="AA39" s="563"/>
      <c r="AB39" s="563"/>
      <c r="AC39" s="563"/>
      <c r="AD39" s="563"/>
      <c r="AE39" s="563"/>
      <c r="AF39" s="563"/>
      <c r="AG39" s="563"/>
      <c r="AH39" s="563"/>
      <c r="AI39" s="563"/>
      <c r="AJ39" s="563"/>
      <c r="AK39" s="563"/>
      <c r="AL39" s="563"/>
      <c r="AM39" s="563"/>
      <c r="AN39" s="563"/>
      <c r="AO39" s="563"/>
      <c r="AP39" s="561" t="s">
        <v>114</v>
      </c>
      <c r="AQ39" s="562" t="s">
        <v>121</v>
      </c>
      <c r="AR39" s="563" t="s">
        <v>125</v>
      </c>
      <c r="AU39" s="560"/>
    </row>
    <row r="40" spans="2:55" s="557" customFormat="1" ht="18.75" x14ac:dyDescent="0.3">
      <c r="J40" s="568"/>
      <c r="K40" s="568"/>
      <c r="L40" s="569" t="s">
        <v>329</v>
      </c>
      <c r="M40" s="568"/>
      <c r="N40" s="568"/>
      <c r="O40" s="568"/>
      <c r="P40" s="568"/>
      <c r="Q40" s="568"/>
      <c r="R40" s="568"/>
      <c r="V40" s="563"/>
      <c r="W40" s="563"/>
      <c r="X40" s="563"/>
      <c r="Y40" s="563"/>
      <c r="Z40" s="563"/>
      <c r="AA40" s="563"/>
      <c r="AB40" s="563"/>
      <c r="AC40" s="563"/>
      <c r="AD40" s="563"/>
      <c r="AE40" s="563"/>
      <c r="AF40" s="563"/>
      <c r="AG40" s="563"/>
      <c r="AH40" s="563"/>
      <c r="AI40" s="563"/>
      <c r="AJ40" s="563"/>
      <c r="AK40" s="563"/>
      <c r="AL40" s="563"/>
      <c r="AM40" s="563"/>
      <c r="AN40" s="563"/>
      <c r="AO40" s="563"/>
      <c r="AP40" s="563"/>
      <c r="AQ40" s="563"/>
      <c r="AR40" s="563"/>
    </row>
    <row r="41" spans="2:55" s="557" customFormat="1" ht="18.75" x14ac:dyDescent="0.3">
      <c r="J41" s="570"/>
      <c r="K41" s="560"/>
      <c r="L41" s="568"/>
      <c r="M41" s="568"/>
      <c r="V41" s="571" t="s">
        <v>118</v>
      </c>
      <c r="W41" s="560" t="s">
        <v>121</v>
      </c>
      <c r="X41" s="557" t="s">
        <v>330</v>
      </c>
      <c r="AJ41" s="563"/>
      <c r="AK41" s="563"/>
      <c r="AL41" s="563"/>
      <c r="AM41" s="563"/>
      <c r="AN41" s="563"/>
      <c r="AO41" s="563"/>
      <c r="AP41" s="561" t="s">
        <v>169</v>
      </c>
      <c r="AQ41" s="562" t="s">
        <v>121</v>
      </c>
      <c r="AR41" s="563" t="s">
        <v>331</v>
      </c>
    </row>
    <row r="42" spans="2:55" s="572" customFormat="1" ht="18.75" x14ac:dyDescent="0.3">
      <c r="B42" s="573"/>
      <c r="C42" s="573"/>
      <c r="D42" s="573"/>
      <c r="E42" s="573"/>
      <c r="F42" s="573"/>
      <c r="G42" s="573"/>
      <c r="H42" s="573"/>
      <c r="I42" s="573"/>
      <c r="J42" s="573"/>
      <c r="K42" s="573"/>
      <c r="L42" s="573"/>
      <c r="M42" s="573"/>
      <c r="N42" s="573"/>
      <c r="O42" s="573"/>
      <c r="P42" s="573"/>
      <c r="Q42" s="573"/>
      <c r="R42" s="573"/>
      <c r="S42" s="573"/>
      <c r="T42" s="573"/>
      <c r="U42" s="573"/>
      <c r="V42" s="574"/>
      <c r="W42" s="574"/>
      <c r="X42" s="575" t="s">
        <v>332</v>
      </c>
      <c r="Y42" s="574"/>
      <c r="Z42" s="574"/>
      <c r="AA42" s="574"/>
      <c r="AB42" s="574"/>
      <c r="AC42" s="574"/>
      <c r="AD42" s="574"/>
      <c r="AE42" s="574"/>
      <c r="AF42" s="574"/>
      <c r="AG42" s="574"/>
      <c r="AH42" s="574"/>
      <c r="AI42" s="574"/>
      <c r="AJ42" s="574"/>
      <c r="AK42" s="574"/>
      <c r="AL42" s="574"/>
      <c r="AM42" s="574"/>
      <c r="AN42" s="574"/>
      <c r="AO42" s="574"/>
      <c r="AP42" s="573"/>
      <c r="AQ42" s="573"/>
      <c r="AR42" s="573"/>
      <c r="AS42" s="573"/>
      <c r="AT42" s="573"/>
      <c r="AU42" s="573"/>
      <c r="AV42" s="573"/>
      <c r="AW42" s="573"/>
      <c r="AX42" s="573"/>
      <c r="AY42" s="573"/>
      <c r="AZ42" s="573"/>
      <c r="BA42" s="573"/>
      <c r="BB42" s="573"/>
    </row>
  </sheetData>
  <mergeCells count="294">
    <mergeCell ref="AS8:AS12"/>
    <mergeCell ref="AR16:AR20"/>
    <mergeCell ref="AS16:AS20"/>
    <mergeCell ref="AT16:AT17"/>
    <mergeCell ref="AM24:AM27"/>
    <mergeCell ref="AN22:AN23"/>
    <mergeCell ref="AN24:AN27"/>
    <mergeCell ref="AT22:AT23"/>
    <mergeCell ref="U22:U27"/>
    <mergeCell ref="AR12:AR13"/>
    <mergeCell ref="AN8:AN13"/>
    <mergeCell ref="AO8:AO13"/>
    <mergeCell ref="AP8:AP13"/>
    <mergeCell ref="AQ8:AQ13"/>
    <mergeCell ref="AI8:AI13"/>
    <mergeCell ref="AR8:AR11"/>
    <mergeCell ref="AO15:AO20"/>
    <mergeCell ref="AP15:AP20"/>
    <mergeCell ref="AI29:AI30"/>
    <mergeCell ref="AI31:AI34"/>
    <mergeCell ref="AB22:AB27"/>
    <mergeCell ref="AC22:AC27"/>
    <mergeCell ref="AH22:AH27"/>
    <mergeCell ref="AJ29:AJ34"/>
    <mergeCell ref="AK29:AK34"/>
    <mergeCell ref="AI22:AI27"/>
    <mergeCell ref="AE22:AE27"/>
    <mergeCell ref="AG22:AG27"/>
    <mergeCell ref="AF22:AF27"/>
    <mergeCell ref="AJ22:AJ27"/>
    <mergeCell ref="AK22:AK27"/>
    <mergeCell ref="Y35:AA35"/>
    <mergeCell ref="V35:X35"/>
    <mergeCell ref="Q35:S35"/>
    <mergeCell ref="AE29:AE34"/>
    <mergeCell ref="AF29:AF34"/>
    <mergeCell ref="AG29:AG34"/>
    <mergeCell ref="AH29:AH34"/>
    <mergeCell ref="O35:P35"/>
    <mergeCell ref="U29:U34"/>
    <mergeCell ref="V29:V34"/>
    <mergeCell ref="W29:W34"/>
    <mergeCell ref="X29:X34"/>
    <mergeCell ref="Z29:Z34"/>
    <mergeCell ref="Y29:Y34"/>
    <mergeCell ref="AD29:AD34"/>
    <mergeCell ref="AE35:AH35"/>
    <mergeCell ref="AB35:AD35"/>
    <mergeCell ref="AC29:AC30"/>
    <mergeCell ref="AC31:AC34"/>
    <mergeCell ref="AB31:AB34"/>
    <mergeCell ref="AA30:AA34"/>
    <mergeCell ref="BD23:BF23"/>
    <mergeCell ref="BD25:BF25"/>
    <mergeCell ref="AZ22:AZ27"/>
    <mergeCell ref="BA22:BA27"/>
    <mergeCell ref="BB22:BB27"/>
    <mergeCell ref="AR22:AR27"/>
    <mergeCell ref="AY22:AY27"/>
    <mergeCell ref="O22:O27"/>
    <mergeCell ref="S22:S27"/>
    <mergeCell ref="Q22:Q27"/>
    <mergeCell ref="V22:V27"/>
    <mergeCell ref="W22:W27"/>
    <mergeCell ref="X22:X27"/>
    <mergeCell ref="Y22:Y27"/>
    <mergeCell ref="AD22:AD27"/>
    <mergeCell ref="AO22:AO27"/>
    <mergeCell ref="AT25:AT27"/>
    <mergeCell ref="AU22:AU27"/>
    <mergeCell ref="AS22:AS27"/>
    <mergeCell ref="AQ22:AQ27"/>
    <mergeCell ref="AP22:AP27"/>
    <mergeCell ref="AV22:AV27"/>
    <mergeCell ref="AW22:AW27"/>
    <mergeCell ref="AX22:AX27"/>
    <mergeCell ref="B22:B27"/>
    <mergeCell ref="C22:C27"/>
    <mergeCell ref="D22:D27"/>
    <mergeCell ref="E22:E27"/>
    <mergeCell ref="F22:F27"/>
    <mergeCell ref="N22:N27"/>
    <mergeCell ref="P22:P27"/>
    <mergeCell ref="R22:R27"/>
    <mergeCell ref="H22:H27"/>
    <mergeCell ref="I22:I27"/>
    <mergeCell ref="J22:J27"/>
    <mergeCell ref="K22:K27"/>
    <mergeCell ref="L22:L27"/>
    <mergeCell ref="M22:M27"/>
    <mergeCell ref="D15:D20"/>
    <mergeCell ref="E15:E20"/>
    <mergeCell ref="F15:F20"/>
    <mergeCell ref="G15:G20"/>
    <mergeCell ref="H15:H20"/>
    <mergeCell ref="I15:I20"/>
    <mergeCell ref="J15:J20"/>
    <mergeCell ref="G22:G27"/>
    <mergeCell ref="T22:T27"/>
    <mergeCell ref="Q15:Q20"/>
    <mergeCell ref="K15:K20"/>
    <mergeCell ref="L15:L20"/>
    <mergeCell ref="M15:M20"/>
    <mergeCell ref="B21:BB21"/>
    <mergeCell ref="AU15:AU20"/>
    <mergeCell ref="AV15:AV20"/>
    <mergeCell ref="B15:B20"/>
    <mergeCell ref="C15:C20"/>
    <mergeCell ref="AK15:AK20"/>
    <mergeCell ref="BB15:BB20"/>
    <mergeCell ref="AT18:AT20"/>
    <mergeCell ref="AN15:AN20"/>
    <mergeCell ref="AY15:AY20"/>
    <mergeCell ref="AW15:AW20"/>
    <mergeCell ref="BA15:BA20"/>
    <mergeCell ref="AZ15:AZ20"/>
    <mergeCell ref="R15:R20"/>
    <mergeCell ref="N15:N20"/>
    <mergeCell ref="O15:O20"/>
    <mergeCell ref="P15:P20"/>
    <mergeCell ref="AB8:AB13"/>
    <mergeCell ref="AC8:AC13"/>
    <mergeCell ref="AD8:AD13"/>
    <mergeCell ref="AE8:AE13"/>
    <mergeCell ref="AF8:AF13"/>
    <mergeCell ref="AG8:AG13"/>
    <mergeCell ref="Y8:Y13"/>
    <mergeCell ref="Z8:Z13"/>
    <mergeCell ref="AA8:AA13"/>
    <mergeCell ref="Z15:Z20"/>
    <mergeCell ref="AA15:AA20"/>
    <mergeCell ref="AB15:AB20"/>
    <mergeCell ref="T15:T20"/>
    <mergeCell ref="U15:U20"/>
    <mergeCell ref="B14:BB14"/>
    <mergeCell ref="AT8:AT13"/>
    <mergeCell ref="AU8:AU13"/>
    <mergeCell ref="AV8:AV13"/>
    <mergeCell ref="AW8:AW13"/>
    <mergeCell ref="AX8:AX13"/>
    <mergeCell ref="AY8:AY13"/>
    <mergeCell ref="AK8:AK13"/>
    <mergeCell ref="AL8:AL13"/>
    <mergeCell ref="AM8:AM13"/>
    <mergeCell ref="BB8:BB13"/>
    <mergeCell ref="B8:B13"/>
    <mergeCell ref="C8:C13"/>
    <mergeCell ref="D8:D13"/>
    <mergeCell ref="E8:E13"/>
    <mergeCell ref="F8:F13"/>
    <mergeCell ref="G8:G13"/>
    <mergeCell ref="H8:H13"/>
    <mergeCell ref="I8:I13"/>
    <mergeCell ref="J8:J13"/>
    <mergeCell ref="K8:K13"/>
    <mergeCell ref="L8:L13"/>
    <mergeCell ref="M8:M13"/>
    <mergeCell ref="N8:N13"/>
    <mergeCell ref="O8:O13"/>
    <mergeCell ref="AZ8:AZ13"/>
    <mergeCell ref="BA8:BA13"/>
    <mergeCell ref="AH8:AH13"/>
    <mergeCell ref="P4:P5"/>
    <mergeCell ref="Q4:Q5"/>
    <mergeCell ref="R4:R5"/>
    <mergeCell ref="S4:S5"/>
    <mergeCell ref="AJ4:AJ5"/>
    <mergeCell ref="U4:U5"/>
    <mergeCell ref="AA4:AA5"/>
    <mergeCell ref="S8:S13"/>
    <mergeCell ref="T8:T13"/>
    <mergeCell ref="U8:U13"/>
    <mergeCell ref="V4:V5"/>
    <mergeCell ref="W4:W5"/>
    <mergeCell ref="Y4:Y5"/>
    <mergeCell ref="Z4:Z5"/>
    <mergeCell ref="P8:P13"/>
    <mergeCell ref="Q8:Q13"/>
    <mergeCell ref="R8:R13"/>
    <mergeCell ref="AH4:AH5"/>
    <mergeCell ref="AI4:AI5"/>
    <mergeCell ref="V8:V13"/>
    <mergeCell ref="W8:W13"/>
    <mergeCell ref="X8:X13"/>
    <mergeCell ref="AJ8:AJ13"/>
    <mergeCell ref="AY3:BB3"/>
    <mergeCell ref="AK3:AK5"/>
    <mergeCell ref="AL3:AO3"/>
    <mergeCell ref="AP3:AS3"/>
    <mergeCell ref="AT3:AT5"/>
    <mergeCell ref="AU3:AW3"/>
    <mergeCell ref="AX3:AX5"/>
    <mergeCell ref="AO4:AO5"/>
    <mergeCell ref="AP4:AP5"/>
    <mergeCell ref="AL4:AL5"/>
    <mergeCell ref="AN4:AN5"/>
    <mergeCell ref="BA4:BA5"/>
    <mergeCell ref="BB4:BB5"/>
    <mergeCell ref="AU4:AU5"/>
    <mergeCell ref="AV4:AV5"/>
    <mergeCell ref="AW4:AW5"/>
    <mergeCell ref="AY4:AY5"/>
    <mergeCell ref="AZ4:AZ5"/>
    <mergeCell ref="AS4:AS5"/>
    <mergeCell ref="AM4:AM5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N4:N5"/>
    <mergeCell ref="O4:O5"/>
    <mergeCell ref="B29:B34"/>
    <mergeCell ref="C29:C34"/>
    <mergeCell ref="D29:D34"/>
    <mergeCell ref="E29:E34"/>
    <mergeCell ref="F29:F34"/>
    <mergeCell ref="G29:G34"/>
    <mergeCell ref="H29:H34"/>
    <mergeCell ref="I29:I34"/>
    <mergeCell ref="J29:J34"/>
    <mergeCell ref="K29:K34"/>
    <mergeCell ref="L29:L34"/>
    <mergeCell ref="M29:M34"/>
    <mergeCell ref="N29:N34"/>
    <mergeCell ref="O29:O34"/>
    <mergeCell ref="P29:P34"/>
    <mergeCell ref="Q29:Q34"/>
    <mergeCell ref="R29:R34"/>
    <mergeCell ref="T29:T34"/>
    <mergeCell ref="S29:S34"/>
    <mergeCell ref="AY29:AY34"/>
    <mergeCell ref="AZ29:AZ34"/>
    <mergeCell ref="BA29:BA34"/>
    <mergeCell ref="BB29:BB34"/>
    <mergeCell ref="AL29:AL34"/>
    <mergeCell ref="AM29:AM34"/>
    <mergeCell ref="AN29:AN34"/>
    <mergeCell ref="AO29:AO34"/>
    <mergeCell ref="AP29:AP34"/>
    <mergeCell ref="AQ29:AQ34"/>
    <mergeCell ref="AR29:AR34"/>
    <mergeCell ref="AS29:AS34"/>
    <mergeCell ref="AT29:AT34"/>
    <mergeCell ref="AU29:AU34"/>
    <mergeCell ref="AV29:AV34"/>
    <mergeCell ref="AW29:AW34"/>
    <mergeCell ref="AX29:AX34"/>
    <mergeCell ref="S15:S20"/>
    <mergeCell ref="AX15:AX20"/>
    <mergeCell ref="Z22:Z27"/>
    <mergeCell ref="AA22:AA27"/>
    <mergeCell ref="V15:V20"/>
    <mergeCell ref="W15:W20"/>
    <mergeCell ref="X15:X20"/>
    <mergeCell ref="Y15:Y20"/>
    <mergeCell ref="AC15:AC20"/>
    <mergeCell ref="AD15:AD20"/>
    <mergeCell ref="AE15:AE20"/>
    <mergeCell ref="AF15:AF20"/>
    <mergeCell ref="AG15:AG20"/>
    <mergeCell ref="AH15:AH20"/>
    <mergeCell ref="AQ15:AQ20"/>
    <mergeCell ref="AI15:AI20"/>
    <mergeCell ref="AL15:AL20"/>
    <mergeCell ref="AM15:AM20"/>
    <mergeCell ref="AL23:AL27"/>
    <mergeCell ref="AJ15:AJ20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ignoredErrors>
    <ignoredError sqref="B14:BB14 B9:G13 B8:F8 G8 I9:AA13 I8:Y8 B21:BB21 B15:X15 AC15:AQ15 B16:X20 Z16:AA20 Z15:AA15 B28:BB28 B22:Y22 AC22:AK22 B23:X27 Z23:AA27 Z22:AA22 AR22:AS22 B30:U34 B29:F29 G29:N29 S29:U29 AD31:AH31 AD29:AH29 Z8:AA8 AC13:AX13 AC8:AX8 AC16:BB16 AC23:AL23 Y29 AT15:BB15 AC9:AQ11 AT9:AX11 AC12:AR12 AT12:AX12 AC17:AQ20 AT18:BB20 AU17:BB17 AC27:AK27 AC24:AK24 AU24:BB24 AU22:BB22 AC25:AK26 AO25:BB26 AO24:AS24 AO23:AS23 AO27:BB27 AU23:BB23 AD30:AH30 AD32:AH34 AJ30:BB30 AJ29:BB29 AJ32:BB34 AJ31:BB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zoomScale="77" zoomScaleNormal="77" workbookViewId="0">
      <selection activeCell="P16" sqref="A1:P16"/>
    </sheetView>
  </sheetViews>
  <sheetFormatPr defaultRowHeight="18.75" x14ac:dyDescent="0.3"/>
  <cols>
    <col min="1" max="1" width="3.140625" style="16" customWidth="1"/>
    <col min="2" max="3" width="17.7109375" style="16" customWidth="1"/>
    <col min="4" max="16" width="15.7109375" style="16" customWidth="1"/>
    <col min="17" max="16384" width="9.140625" style="16"/>
  </cols>
  <sheetData>
    <row r="1" spans="1:16" x14ac:dyDescent="0.3">
      <c r="B1" s="793" t="s">
        <v>192</v>
      </c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793"/>
      <c r="P1" s="793"/>
    </row>
    <row r="3" spans="1:16" ht="15" customHeight="1" x14ac:dyDescent="0.3">
      <c r="B3" s="790" t="s">
        <v>127</v>
      </c>
      <c r="C3" s="794" t="s">
        <v>181</v>
      </c>
      <c r="D3" s="794"/>
      <c r="E3" s="794" t="s">
        <v>182</v>
      </c>
      <c r="F3" s="794"/>
      <c r="G3" s="794" t="s">
        <v>184</v>
      </c>
      <c r="H3" s="794"/>
      <c r="I3" s="794" t="s">
        <v>193</v>
      </c>
      <c r="J3" s="794"/>
      <c r="K3" s="794" t="s">
        <v>1</v>
      </c>
      <c r="L3" s="794"/>
      <c r="M3" s="794" t="s">
        <v>183</v>
      </c>
      <c r="N3" s="794"/>
      <c r="O3" s="794" t="s">
        <v>128</v>
      </c>
      <c r="P3" s="794" t="s">
        <v>266</v>
      </c>
    </row>
    <row r="4" spans="1:16" ht="15" customHeight="1" x14ac:dyDescent="0.3">
      <c r="B4" s="791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</row>
    <row r="5" spans="1:16" ht="65.25" customHeight="1" x14ac:dyDescent="0.3">
      <c r="B5" s="791"/>
      <c r="C5" s="794"/>
      <c r="D5" s="794"/>
      <c r="E5" s="794"/>
      <c r="F5" s="794"/>
      <c r="G5" s="794"/>
      <c r="H5" s="794"/>
      <c r="I5" s="794"/>
      <c r="J5" s="794"/>
      <c r="K5" s="794"/>
      <c r="L5" s="794"/>
      <c r="M5" s="794"/>
      <c r="N5" s="794"/>
      <c r="O5" s="794"/>
      <c r="P5" s="794"/>
    </row>
    <row r="6" spans="1:16" s="20" customFormat="1" x14ac:dyDescent="0.3">
      <c r="B6" s="792"/>
      <c r="C6" s="18" t="s">
        <v>134</v>
      </c>
      <c r="D6" s="19" t="s">
        <v>133</v>
      </c>
      <c r="E6" s="18" t="s">
        <v>134</v>
      </c>
      <c r="F6" s="19" t="s">
        <v>133</v>
      </c>
      <c r="G6" s="18" t="s">
        <v>134</v>
      </c>
      <c r="H6" s="19" t="s">
        <v>133</v>
      </c>
      <c r="I6" s="18" t="s">
        <v>134</v>
      </c>
      <c r="J6" s="19" t="s">
        <v>133</v>
      </c>
      <c r="K6" s="18" t="s">
        <v>134</v>
      </c>
      <c r="L6" s="19" t="s">
        <v>133</v>
      </c>
      <c r="M6" s="18" t="s">
        <v>134</v>
      </c>
      <c r="N6" s="19" t="s">
        <v>133</v>
      </c>
      <c r="O6" s="19" t="s">
        <v>133</v>
      </c>
      <c r="P6" s="17" t="s">
        <v>133</v>
      </c>
    </row>
    <row r="7" spans="1:16" s="12" customFormat="1" ht="24.75" customHeight="1" x14ac:dyDescent="0.3">
      <c r="B7" s="8" t="s">
        <v>130</v>
      </c>
      <c r="C7" s="9" t="s">
        <v>319</v>
      </c>
      <c r="D7" s="10" t="s">
        <v>320</v>
      </c>
      <c r="E7" s="9"/>
      <c r="F7" s="10"/>
      <c r="G7" s="9"/>
      <c r="H7" s="10"/>
      <c r="I7" s="9"/>
      <c r="J7" s="10"/>
      <c r="K7" s="9" t="s">
        <v>188</v>
      </c>
      <c r="L7" s="10" t="s">
        <v>186</v>
      </c>
      <c r="M7" s="9"/>
      <c r="N7" s="10"/>
      <c r="O7" s="10" t="s">
        <v>157</v>
      </c>
      <c r="P7" s="11">
        <v>52</v>
      </c>
    </row>
    <row r="8" spans="1:16" s="12" customFormat="1" ht="24.75" customHeight="1" x14ac:dyDescent="0.3">
      <c r="B8" s="8" t="s">
        <v>131</v>
      </c>
      <c r="C8" s="9" t="s">
        <v>262</v>
      </c>
      <c r="D8" s="10" t="s">
        <v>263</v>
      </c>
      <c r="E8" s="9"/>
      <c r="F8" s="9"/>
      <c r="G8" s="9"/>
      <c r="H8" s="10"/>
      <c r="I8" s="9"/>
      <c r="J8" s="10"/>
      <c r="K8" s="9" t="s">
        <v>188</v>
      </c>
      <c r="L8" s="10" t="s">
        <v>186</v>
      </c>
      <c r="M8" s="9"/>
      <c r="N8" s="10"/>
      <c r="O8" s="10" t="s">
        <v>158</v>
      </c>
      <c r="P8" s="11">
        <v>52</v>
      </c>
    </row>
    <row r="9" spans="1:16" s="12" customFormat="1" ht="24.75" customHeight="1" x14ac:dyDescent="0.3">
      <c r="B9" s="8" t="s">
        <v>132</v>
      </c>
      <c r="C9" s="9" t="s">
        <v>351</v>
      </c>
      <c r="D9" s="10" t="s">
        <v>350</v>
      </c>
      <c r="E9" s="9" t="s">
        <v>264</v>
      </c>
      <c r="F9" s="9" t="s">
        <v>265</v>
      </c>
      <c r="G9" s="9" t="s">
        <v>354</v>
      </c>
      <c r="H9" s="10" t="s">
        <v>355</v>
      </c>
      <c r="I9" s="9"/>
      <c r="J9" s="10"/>
      <c r="K9" s="9" t="s">
        <v>188</v>
      </c>
      <c r="L9" s="10" t="s">
        <v>186</v>
      </c>
      <c r="M9" s="9"/>
      <c r="N9" s="10"/>
      <c r="O9" s="10" t="s">
        <v>158</v>
      </c>
      <c r="P9" s="11">
        <v>52</v>
      </c>
    </row>
    <row r="10" spans="1:16" s="12" customFormat="1" ht="24.75" customHeight="1" x14ac:dyDescent="0.3">
      <c r="B10" s="8" t="s">
        <v>135</v>
      </c>
      <c r="C10" s="9" t="s">
        <v>353</v>
      </c>
      <c r="D10" s="10" t="s">
        <v>352</v>
      </c>
      <c r="E10" s="9" t="s">
        <v>356</v>
      </c>
      <c r="F10" s="9" t="s">
        <v>357</v>
      </c>
      <c r="G10" s="9" t="s">
        <v>359</v>
      </c>
      <c r="H10" s="10" t="s">
        <v>358</v>
      </c>
      <c r="I10" s="9">
        <v>144</v>
      </c>
      <c r="J10" s="10">
        <v>4</v>
      </c>
      <c r="K10" s="9" t="s">
        <v>264</v>
      </c>
      <c r="L10" s="10" t="s">
        <v>265</v>
      </c>
      <c r="M10" s="9">
        <v>216</v>
      </c>
      <c r="N10" s="10">
        <v>6</v>
      </c>
      <c r="O10" s="10">
        <v>2</v>
      </c>
      <c r="P10" s="11">
        <v>43</v>
      </c>
    </row>
    <row r="11" spans="1:16" s="15" customFormat="1" ht="24.75" customHeight="1" x14ac:dyDescent="0.3">
      <c r="A11" s="21"/>
      <c r="B11" s="8" t="s">
        <v>129</v>
      </c>
      <c r="C11" s="13">
        <v>4806</v>
      </c>
      <c r="D11" s="14">
        <v>133.5</v>
      </c>
      <c r="E11" s="13">
        <v>108</v>
      </c>
      <c r="F11" s="14">
        <v>3</v>
      </c>
      <c r="G11" s="13">
        <v>576</v>
      </c>
      <c r="H11" s="14">
        <v>16</v>
      </c>
      <c r="I11" s="13">
        <f>SUM(I10)</f>
        <v>144</v>
      </c>
      <c r="J11" s="14">
        <f>SUM(J10)</f>
        <v>4</v>
      </c>
      <c r="K11" s="13">
        <v>90</v>
      </c>
      <c r="L11" s="14">
        <v>2.5</v>
      </c>
      <c r="M11" s="13">
        <f>SUM(M10)</f>
        <v>216</v>
      </c>
      <c r="N11" s="14">
        <f>SUM(N10)</f>
        <v>6</v>
      </c>
      <c r="O11" s="14">
        <v>34</v>
      </c>
      <c r="P11" s="11">
        <f>SUM(P7:P10)</f>
        <v>199</v>
      </c>
    </row>
  </sheetData>
  <mergeCells count="10">
    <mergeCell ref="B3:B6"/>
    <mergeCell ref="B1:P1"/>
    <mergeCell ref="P3:P5"/>
    <mergeCell ref="C3:D5"/>
    <mergeCell ref="E3:F5"/>
    <mergeCell ref="G3:H5"/>
    <mergeCell ref="I3:J5"/>
    <mergeCell ref="K3:L5"/>
    <mergeCell ref="M3:N5"/>
    <mergeCell ref="O3:O5"/>
  </mergeCells>
  <pageMargins left="0" right="0" top="0" bottom="0" header="0" footer="0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106"/>
  <sheetViews>
    <sheetView zoomScale="57" zoomScaleNormal="57" workbookViewId="0">
      <selection activeCell="Y107" sqref="A1:Y107"/>
    </sheetView>
  </sheetViews>
  <sheetFormatPr defaultRowHeight="18.75" x14ac:dyDescent="0.25"/>
  <cols>
    <col min="1" max="1" width="4.140625" style="23" customWidth="1"/>
    <col min="2" max="2" width="15.5703125" style="23" customWidth="1"/>
    <col min="3" max="3" width="83" style="23" customWidth="1"/>
    <col min="4" max="4" width="32.5703125" style="23" customWidth="1"/>
    <col min="5" max="6" width="12.42578125" style="190" customWidth="1"/>
    <col min="7" max="23" width="12.42578125" style="23" customWidth="1"/>
    <col min="24" max="24" width="11.5703125" style="139" customWidth="1"/>
    <col min="25" max="25" width="12.140625" style="139" customWidth="1"/>
    <col min="26" max="27" width="10.140625" style="139" customWidth="1"/>
    <col min="28" max="30" width="9.140625" style="139"/>
    <col min="31" max="16384" width="9.140625" style="23"/>
  </cols>
  <sheetData>
    <row r="1" spans="2:30" s="22" customFormat="1" x14ac:dyDescent="0.25">
      <c r="B1" s="832" t="s">
        <v>268</v>
      </c>
      <c r="C1" s="832"/>
      <c r="D1" s="832"/>
      <c r="E1" s="832"/>
      <c r="F1" s="832"/>
      <c r="G1" s="832"/>
      <c r="H1" s="832"/>
      <c r="I1" s="832"/>
      <c r="J1" s="832"/>
      <c r="K1" s="832"/>
      <c r="L1" s="832"/>
      <c r="M1" s="832"/>
      <c r="N1" s="832"/>
      <c r="O1" s="832"/>
      <c r="P1" s="832"/>
      <c r="Q1" s="832"/>
      <c r="R1" s="832"/>
      <c r="S1" s="832"/>
      <c r="T1" s="832"/>
      <c r="U1" s="832"/>
      <c r="V1" s="832"/>
      <c r="W1" s="832"/>
      <c r="X1" s="832"/>
      <c r="Y1" s="24"/>
      <c r="Z1" s="24"/>
      <c r="AA1" s="24"/>
      <c r="AB1" s="24"/>
      <c r="AC1" s="24"/>
      <c r="AD1" s="24"/>
    </row>
    <row r="2" spans="2:30" s="22" customFormat="1" ht="19.5" thickBot="1" x14ac:dyDescent="0.3">
      <c r="B2" s="140"/>
      <c r="C2" s="140"/>
      <c r="D2" s="140"/>
      <c r="E2" s="144"/>
      <c r="F2" s="144"/>
      <c r="G2" s="140"/>
      <c r="H2" s="140"/>
      <c r="I2" s="140"/>
      <c r="J2" s="140"/>
      <c r="K2" s="140"/>
      <c r="L2" s="301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24"/>
      <c r="Z2" s="24"/>
      <c r="AA2" s="24"/>
      <c r="AB2" s="24"/>
      <c r="AC2" s="24"/>
      <c r="AD2" s="24"/>
    </row>
    <row r="3" spans="2:30" s="113" customFormat="1" ht="15" customHeight="1" x14ac:dyDescent="0.25">
      <c r="B3" s="833" t="s">
        <v>14</v>
      </c>
      <c r="C3" s="833" t="s">
        <v>269</v>
      </c>
      <c r="D3" s="833" t="s">
        <v>0</v>
      </c>
      <c r="E3" s="836" t="s">
        <v>191</v>
      </c>
      <c r="F3" s="895" t="s">
        <v>270</v>
      </c>
      <c r="G3" s="839" t="s">
        <v>271</v>
      </c>
      <c r="H3" s="819"/>
      <c r="I3" s="817" t="s">
        <v>282</v>
      </c>
      <c r="J3" s="818"/>
      <c r="K3" s="818"/>
      <c r="L3" s="818"/>
      <c r="M3" s="818"/>
      <c r="N3" s="818"/>
      <c r="O3" s="819"/>
      <c r="P3" s="842" t="s">
        <v>168</v>
      </c>
      <c r="Q3" s="843"/>
      <c r="R3" s="843"/>
      <c r="S3" s="843"/>
      <c r="T3" s="843"/>
      <c r="U3" s="843"/>
      <c r="V3" s="843"/>
      <c r="W3" s="844"/>
      <c r="X3" s="112"/>
      <c r="Y3" s="112"/>
      <c r="Z3" s="112"/>
      <c r="AA3" s="112"/>
      <c r="AB3" s="112"/>
      <c r="AC3" s="112"/>
      <c r="AD3" s="112"/>
    </row>
    <row r="4" spans="2:30" s="113" customFormat="1" ht="15.75" x14ac:dyDescent="0.25">
      <c r="B4" s="834"/>
      <c r="C4" s="834"/>
      <c r="D4" s="834"/>
      <c r="E4" s="837"/>
      <c r="F4" s="876"/>
      <c r="G4" s="840"/>
      <c r="H4" s="822"/>
      <c r="I4" s="820"/>
      <c r="J4" s="821"/>
      <c r="K4" s="821"/>
      <c r="L4" s="821"/>
      <c r="M4" s="821"/>
      <c r="N4" s="821"/>
      <c r="O4" s="822"/>
      <c r="P4" s="845"/>
      <c r="Q4" s="846"/>
      <c r="R4" s="846"/>
      <c r="S4" s="846"/>
      <c r="T4" s="846"/>
      <c r="U4" s="846"/>
      <c r="V4" s="846"/>
      <c r="W4" s="847"/>
      <c r="X4" s="112"/>
      <c r="Y4" s="112"/>
      <c r="Z4" s="112"/>
      <c r="AA4" s="112"/>
      <c r="AB4" s="112"/>
      <c r="AC4" s="112"/>
      <c r="AD4" s="112"/>
    </row>
    <row r="5" spans="2:30" s="113" customFormat="1" ht="16.5" thickBot="1" x14ac:dyDescent="0.3">
      <c r="B5" s="834"/>
      <c r="C5" s="834"/>
      <c r="D5" s="834"/>
      <c r="E5" s="837"/>
      <c r="F5" s="876"/>
      <c r="G5" s="841"/>
      <c r="H5" s="825"/>
      <c r="I5" s="823"/>
      <c r="J5" s="824"/>
      <c r="K5" s="824"/>
      <c r="L5" s="824"/>
      <c r="M5" s="824"/>
      <c r="N5" s="824"/>
      <c r="O5" s="825"/>
      <c r="P5" s="848"/>
      <c r="Q5" s="849"/>
      <c r="R5" s="849"/>
      <c r="S5" s="849"/>
      <c r="T5" s="849"/>
      <c r="U5" s="849"/>
      <c r="V5" s="849"/>
      <c r="W5" s="850"/>
      <c r="X5" s="112"/>
      <c r="Y5" s="112"/>
      <c r="Z5" s="112"/>
      <c r="AA5" s="112"/>
      <c r="AB5" s="112"/>
      <c r="AC5" s="112"/>
      <c r="AD5" s="112"/>
    </row>
    <row r="6" spans="2:30" s="113" customFormat="1" ht="31.5" customHeight="1" thickBot="1" x14ac:dyDescent="0.3">
      <c r="B6" s="834"/>
      <c r="C6" s="834"/>
      <c r="D6" s="834"/>
      <c r="E6" s="837"/>
      <c r="F6" s="876"/>
      <c r="G6" s="851" t="s">
        <v>272</v>
      </c>
      <c r="H6" s="853" t="s">
        <v>273</v>
      </c>
      <c r="I6" s="876" t="s">
        <v>274</v>
      </c>
      <c r="J6" s="855" t="s">
        <v>275</v>
      </c>
      <c r="K6" s="851" t="s">
        <v>276</v>
      </c>
      <c r="L6" s="878" t="s">
        <v>277</v>
      </c>
      <c r="M6" s="878"/>
      <c r="N6" s="879"/>
      <c r="O6" s="880" t="s">
        <v>278</v>
      </c>
      <c r="P6" s="805" t="s">
        <v>2</v>
      </c>
      <c r="Q6" s="806"/>
      <c r="R6" s="805" t="s">
        <v>3</v>
      </c>
      <c r="S6" s="806"/>
      <c r="T6" s="805" t="s">
        <v>4</v>
      </c>
      <c r="U6" s="806"/>
      <c r="V6" s="805" t="s">
        <v>5</v>
      </c>
      <c r="W6" s="806"/>
      <c r="X6" s="112"/>
      <c r="Y6" s="112"/>
      <c r="Z6" s="112"/>
      <c r="AA6" s="112"/>
      <c r="AB6" s="112"/>
      <c r="AC6" s="112"/>
      <c r="AD6" s="112"/>
    </row>
    <row r="7" spans="2:30" s="113" customFormat="1" ht="36.75" customHeight="1" thickBot="1" x14ac:dyDescent="0.3">
      <c r="B7" s="834"/>
      <c r="C7" s="834"/>
      <c r="D7" s="834"/>
      <c r="E7" s="837"/>
      <c r="F7" s="876"/>
      <c r="G7" s="851"/>
      <c r="H7" s="853"/>
      <c r="I7" s="876"/>
      <c r="J7" s="856"/>
      <c r="K7" s="851"/>
      <c r="L7" s="882" t="s">
        <v>279</v>
      </c>
      <c r="M7" s="883" t="s">
        <v>280</v>
      </c>
      <c r="N7" s="886" t="s">
        <v>281</v>
      </c>
      <c r="O7" s="880"/>
      <c r="P7" s="114" t="s">
        <v>6</v>
      </c>
      <c r="Q7" s="302" t="s">
        <v>7</v>
      </c>
      <c r="R7" s="114" t="s">
        <v>8</v>
      </c>
      <c r="S7" s="302" t="s">
        <v>9</v>
      </c>
      <c r="T7" s="114" t="s">
        <v>10</v>
      </c>
      <c r="U7" s="302" t="s">
        <v>11</v>
      </c>
      <c r="V7" s="114" t="s">
        <v>12</v>
      </c>
      <c r="W7" s="302" t="s">
        <v>13</v>
      </c>
      <c r="X7" s="112"/>
      <c r="Y7" s="112"/>
      <c r="Z7" s="112"/>
      <c r="AA7" s="112"/>
      <c r="AB7" s="112"/>
      <c r="AC7" s="112"/>
      <c r="AD7" s="112"/>
    </row>
    <row r="8" spans="2:30" s="113" customFormat="1" ht="36" customHeight="1" x14ac:dyDescent="0.25">
      <c r="B8" s="834"/>
      <c r="C8" s="834"/>
      <c r="D8" s="834"/>
      <c r="E8" s="837"/>
      <c r="F8" s="876"/>
      <c r="G8" s="851"/>
      <c r="H8" s="853"/>
      <c r="I8" s="876"/>
      <c r="J8" s="856"/>
      <c r="K8" s="851"/>
      <c r="L8" s="851"/>
      <c r="M8" s="884"/>
      <c r="N8" s="887"/>
      <c r="O8" s="880"/>
      <c r="P8" s="862" t="s">
        <v>202</v>
      </c>
      <c r="Q8" s="865" t="s">
        <v>309</v>
      </c>
      <c r="R8" s="859" t="s">
        <v>202</v>
      </c>
      <c r="S8" s="807" t="s">
        <v>216</v>
      </c>
      <c r="T8" s="859" t="s">
        <v>202</v>
      </c>
      <c r="U8" s="807" t="s">
        <v>333</v>
      </c>
      <c r="V8" s="859" t="s">
        <v>334</v>
      </c>
      <c r="W8" s="807" t="s">
        <v>335</v>
      </c>
      <c r="X8" s="112"/>
      <c r="Y8" s="112"/>
      <c r="Z8" s="112"/>
      <c r="AA8" s="112"/>
      <c r="AB8" s="112"/>
      <c r="AC8" s="112"/>
      <c r="AD8" s="112"/>
    </row>
    <row r="9" spans="2:30" s="113" customFormat="1" ht="48.75" customHeight="1" x14ac:dyDescent="0.25">
      <c r="B9" s="834"/>
      <c r="C9" s="834"/>
      <c r="D9" s="834"/>
      <c r="E9" s="837"/>
      <c r="F9" s="876"/>
      <c r="G9" s="851"/>
      <c r="H9" s="853"/>
      <c r="I9" s="876"/>
      <c r="J9" s="856"/>
      <c r="K9" s="851"/>
      <c r="L9" s="851"/>
      <c r="M9" s="884"/>
      <c r="N9" s="887"/>
      <c r="O9" s="880"/>
      <c r="P9" s="863"/>
      <c r="Q9" s="866"/>
      <c r="R9" s="860"/>
      <c r="S9" s="808"/>
      <c r="T9" s="860"/>
      <c r="U9" s="808"/>
      <c r="V9" s="860"/>
      <c r="W9" s="808"/>
      <c r="X9" s="112"/>
      <c r="Y9" s="112"/>
      <c r="Z9" s="112"/>
      <c r="AA9" s="112"/>
      <c r="AB9" s="112"/>
      <c r="AC9" s="112"/>
      <c r="AD9" s="112"/>
    </row>
    <row r="10" spans="2:30" s="113" customFormat="1" ht="89.25" customHeight="1" thickBot="1" x14ac:dyDescent="0.3">
      <c r="B10" s="835"/>
      <c r="C10" s="835"/>
      <c r="D10" s="835"/>
      <c r="E10" s="838"/>
      <c r="F10" s="877"/>
      <c r="G10" s="852"/>
      <c r="H10" s="854"/>
      <c r="I10" s="877"/>
      <c r="J10" s="857"/>
      <c r="K10" s="852"/>
      <c r="L10" s="852"/>
      <c r="M10" s="885"/>
      <c r="N10" s="888"/>
      <c r="O10" s="881"/>
      <c r="P10" s="864"/>
      <c r="Q10" s="867"/>
      <c r="R10" s="861"/>
      <c r="S10" s="809"/>
      <c r="T10" s="861"/>
      <c r="U10" s="809"/>
      <c r="V10" s="861"/>
      <c r="W10" s="809"/>
      <c r="X10" s="112"/>
      <c r="Y10" s="112"/>
      <c r="Z10" s="112"/>
      <c r="AA10" s="112"/>
      <c r="AB10" s="112"/>
      <c r="AC10" s="112"/>
      <c r="AD10" s="112"/>
    </row>
    <row r="11" spans="2:30" s="94" customFormat="1" ht="48" customHeight="1" thickBot="1" x14ac:dyDescent="0.3">
      <c r="B11" s="341" t="s">
        <v>283</v>
      </c>
      <c r="C11" s="341" t="s">
        <v>15</v>
      </c>
      <c r="D11" s="342" t="s">
        <v>284</v>
      </c>
      <c r="E11" s="343">
        <f>SUM(E12,E26,E29,)</f>
        <v>1476</v>
      </c>
      <c r="F11" s="424">
        <f>SUM(F13:F29)</f>
        <v>0</v>
      </c>
      <c r="G11" s="346">
        <f>SUM(G12,G26,)</f>
        <v>18</v>
      </c>
      <c r="H11" s="344">
        <f>SUM(H13:H29)</f>
        <v>0</v>
      </c>
      <c r="I11" s="345">
        <v>0</v>
      </c>
      <c r="J11" s="426">
        <f>SUM(J12,J26,J29,)</f>
        <v>54</v>
      </c>
      <c r="K11" s="346">
        <f>SUM(K12,K26,K29,)</f>
        <v>1404</v>
      </c>
      <c r="L11" s="346">
        <f>SUM(L12,L26,L29,)</f>
        <v>146</v>
      </c>
      <c r="M11" s="344">
        <f>SUM(M12,M26,M29,)</f>
        <v>812</v>
      </c>
      <c r="N11" s="347">
        <f>SUM(N12,N26,N29,)</f>
        <v>592</v>
      </c>
      <c r="O11" s="348">
        <f>SUM(O13:O29)</f>
        <v>0</v>
      </c>
      <c r="P11" s="345">
        <f>SUM(P12,P26,P29,)</f>
        <v>612</v>
      </c>
      <c r="Q11" s="344">
        <f>SUM(Q12,Q26,Q29,)</f>
        <v>792</v>
      </c>
      <c r="R11" s="349">
        <v>0</v>
      </c>
      <c r="S11" s="350">
        <v>0</v>
      </c>
      <c r="T11" s="349">
        <v>0</v>
      </c>
      <c r="U11" s="350">
        <v>0</v>
      </c>
      <c r="V11" s="349">
        <v>0</v>
      </c>
      <c r="W11" s="351">
        <v>0</v>
      </c>
      <c r="X11" s="155"/>
    </row>
    <row r="12" spans="2:30" ht="38.25" customHeight="1" x14ac:dyDescent="0.25">
      <c r="B12" s="352"/>
      <c r="C12" s="352" t="s">
        <v>285</v>
      </c>
      <c r="D12" s="353" t="s">
        <v>286</v>
      </c>
      <c r="E12" s="354">
        <f>SUM(E13:E25)</f>
        <v>1166</v>
      </c>
      <c r="F12" s="356">
        <v>0</v>
      </c>
      <c r="G12" s="357">
        <f>SUM(G13:G25)</f>
        <v>12</v>
      </c>
      <c r="H12" s="355">
        <v>0</v>
      </c>
      <c r="I12" s="356">
        <f t="shared" ref="I12:Q12" si="0">SUM(I13:I25)</f>
        <v>0</v>
      </c>
      <c r="J12" s="427">
        <f t="shared" si="0"/>
        <v>12</v>
      </c>
      <c r="K12" s="357">
        <f t="shared" si="0"/>
        <v>1142</v>
      </c>
      <c r="L12" s="357">
        <f t="shared" si="0"/>
        <v>0</v>
      </c>
      <c r="M12" s="355">
        <f t="shared" si="0"/>
        <v>696</v>
      </c>
      <c r="N12" s="358">
        <f t="shared" si="0"/>
        <v>446</v>
      </c>
      <c r="O12" s="359">
        <f t="shared" si="0"/>
        <v>0</v>
      </c>
      <c r="P12" s="356">
        <f t="shared" si="0"/>
        <v>508</v>
      </c>
      <c r="Q12" s="355">
        <f t="shared" si="0"/>
        <v>634</v>
      </c>
      <c r="R12" s="360">
        <v>0</v>
      </c>
      <c r="S12" s="361">
        <v>0</v>
      </c>
      <c r="T12" s="360">
        <v>0</v>
      </c>
      <c r="U12" s="361">
        <v>0</v>
      </c>
      <c r="V12" s="360">
        <v>0</v>
      </c>
      <c r="W12" s="362">
        <v>0</v>
      </c>
    </row>
    <row r="13" spans="2:30" ht="24" customHeight="1" x14ac:dyDescent="0.3">
      <c r="B13" s="363" t="s">
        <v>287</v>
      </c>
      <c r="C13" s="363" t="s">
        <v>16</v>
      </c>
      <c r="D13" s="364" t="s">
        <v>163</v>
      </c>
      <c r="E13" s="365">
        <f t="shared" ref="E13:E25" si="1">SUM(F13:K13)</f>
        <v>90</v>
      </c>
      <c r="F13" s="367"/>
      <c r="G13" s="368">
        <v>6</v>
      </c>
      <c r="H13" s="366"/>
      <c r="I13" s="367"/>
      <c r="J13" s="428">
        <v>6</v>
      </c>
      <c r="K13" s="368">
        <f t="shared" ref="K13:K29" si="2">SUM(P13:Q13)</f>
        <v>78</v>
      </c>
      <c r="L13" s="368"/>
      <c r="M13" s="366">
        <v>42</v>
      </c>
      <c r="N13" s="369">
        <v>36</v>
      </c>
      <c r="O13" s="370"/>
      <c r="P13" s="371">
        <v>34</v>
      </c>
      <c r="Q13" s="372">
        <v>44</v>
      </c>
      <c r="R13" s="373"/>
      <c r="S13" s="374"/>
      <c r="T13" s="373"/>
      <c r="U13" s="374"/>
      <c r="V13" s="373"/>
      <c r="W13" s="375"/>
    </row>
    <row r="14" spans="2:30" ht="24" customHeight="1" x14ac:dyDescent="0.3">
      <c r="B14" s="363" t="s">
        <v>288</v>
      </c>
      <c r="C14" s="376" t="s">
        <v>365</v>
      </c>
      <c r="D14" s="874" t="s">
        <v>256</v>
      </c>
      <c r="E14" s="377">
        <f t="shared" si="1"/>
        <v>78</v>
      </c>
      <c r="F14" s="379"/>
      <c r="G14" s="380"/>
      <c r="H14" s="378"/>
      <c r="I14" s="379"/>
      <c r="J14" s="429"/>
      <c r="K14" s="380">
        <f t="shared" si="2"/>
        <v>78</v>
      </c>
      <c r="L14" s="380"/>
      <c r="M14" s="378">
        <v>42</v>
      </c>
      <c r="N14" s="381">
        <v>36</v>
      </c>
      <c r="O14" s="382"/>
      <c r="P14" s="331">
        <v>34</v>
      </c>
      <c r="Q14" s="383">
        <v>44</v>
      </c>
      <c r="R14" s="373"/>
      <c r="S14" s="374"/>
      <c r="T14" s="373"/>
      <c r="U14" s="374"/>
      <c r="V14" s="373"/>
      <c r="W14" s="375"/>
    </row>
    <row r="15" spans="2:30" ht="24" customHeight="1" x14ac:dyDescent="0.3">
      <c r="B15" s="376" t="s">
        <v>289</v>
      </c>
      <c r="C15" s="376" t="s">
        <v>366</v>
      </c>
      <c r="D15" s="875"/>
      <c r="E15" s="377">
        <f t="shared" si="1"/>
        <v>40</v>
      </c>
      <c r="F15" s="379"/>
      <c r="G15" s="380"/>
      <c r="H15" s="378"/>
      <c r="I15" s="379"/>
      <c r="J15" s="429"/>
      <c r="K15" s="380">
        <f t="shared" si="2"/>
        <v>40</v>
      </c>
      <c r="L15" s="380"/>
      <c r="M15" s="378">
        <v>14</v>
      </c>
      <c r="N15" s="381">
        <v>26</v>
      </c>
      <c r="O15" s="382"/>
      <c r="P15" s="331">
        <v>18</v>
      </c>
      <c r="Q15" s="383">
        <v>22</v>
      </c>
      <c r="R15" s="385"/>
      <c r="S15" s="386"/>
      <c r="T15" s="385"/>
      <c r="U15" s="386"/>
      <c r="V15" s="385"/>
      <c r="W15" s="387"/>
    </row>
    <row r="16" spans="2:30" ht="24" customHeight="1" x14ac:dyDescent="0.3">
      <c r="B16" s="376" t="s">
        <v>290</v>
      </c>
      <c r="C16" s="363" t="s">
        <v>18</v>
      </c>
      <c r="D16" s="364" t="s">
        <v>162</v>
      </c>
      <c r="E16" s="365">
        <f t="shared" si="1"/>
        <v>78</v>
      </c>
      <c r="F16" s="367"/>
      <c r="G16" s="368"/>
      <c r="H16" s="366"/>
      <c r="I16" s="367"/>
      <c r="J16" s="428"/>
      <c r="K16" s="368">
        <f t="shared" si="2"/>
        <v>78</v>
      </c>
      <c r="L16" s="368"/>
      <c r="M16" s="366"/>
      <c r="N16" s="369">
        <v>78</v>
      </c>
      <c r="O16" s="370"/>
      <c r="P16" s="371">
        <v>34</v>
      </c>
      <c r="Q16" s="388">
        <v>44</v>
      </c>
      <c r="R16" s="385"/>
      <c r="S16" s="386"/>
      <c r="T16" s="385"/>
      <c r="U16" s="386"/>
      <c r="V16" s="385"/>
      <c r="W16" s="387"/>
    </row>
    <row r="17" spans="2:30" ht="24" customHeight="1" x14ac:dyDescent="0.3">
      <c r="B17" s="363" t="s">
        <v>291</v>
      </c>
      <c r="C17" s="363" t="s">
        <v>180</v>
      </c>
      <c r="D17" s="364" t="s">
        <v>163</v>
      </c>
      <c r="E17" s="365">
        <f t="shared" si="1"/>
        <v>354</v>
      </c>
      <c r="F17" s="367"/>
      <c r="G17" s="368">
        <v>6</v>
      </c>
      <c r="H17" s="366"/>
      <c r="I17" s="367"/>
      <c r="J17" s="428">
        <v>6</v>
      </c>
      <c r="K17" s="368">
        <f t="shared" si="2"/>
        <v>342</v>
      </c>
      <c r="L17" s="368"/>
      <c r="M17" s="366">
        <v>326</v>
      </c>
      <c r="N17" s="369">
        <v>16</v>
      </c>
      <c r="O17" s="370"/>
      <c r="P17" s="371">
        <v>170</v>
      </c>
      <c r="Q17" s="372">
        <v>172</v>
      </c>
      <c r="R17" s="373"/>
      <c r="S17" s="374"/>
      <c r="T17" s="373"/>
      <c r="U17" s="374"/>
      <c r="V17" s="373"/>
      <c r="W17" s="375"/>
      <c r="X17" s="139" t="s">
        <v>175</v>
      </c>
    </row>
    <row r="18" spans="2:30" ht="24" customHeight="1" x14ac:dyDescent="0.3">
      <c r="B18" s="363" t="s">
        <v>292</v>
      </c>
      <c r="C18" s="363" t="s">
        <v>185</v>
      </c>
      <c r="D18" s="364" t="s">
        <v>162</v>
      </c>
      <c r="E18" s="365">
        <f t="shared" si="1"/>
        <v>100</v>
      </c>
      <c r="F18" s="367"/>
      <c r="G18" s="368"/>
      <c r="H18" s="366"/>
      <c r="I18" s="367"/>
      <c r="J18" s="428"/>
      <c r="K18" s="368">
        <f t="shared" si="2"/>
        <v>100</v>
      </c>
      <c r="L18" s="368"/>
      <c r="M18" s="366">
        <v>54</v>
      </c>
      <c r="N18" s="369">
        <v>46</v>
      </c>
      <c r="O18" s="370"/>
      <c r="P18" s="371">
        <v>34</v>
      </c>
      <c r="Q18" s="388">
        <v>66</v>
      </c>
      <c r="R18" s="373"/>
      <c r="S18" s="374"/>
      <c r="T18" s="373"/>
      <c r="U18" s="374"/>
      <c r="V18" s="373"/>
      <c r="W18" s="375"/>
      <c r="Y18" s="139" t="s">
        <v>175</v>
      </c>
    </row>
    <row r="19" spans="2:30" ht="24" customHeight="1" x14ac:dyDescent="0.3">
      <c r="B19" s="363" t="s">
        <v>293</v>
      </c>
      <c r="C19" s="363" t="s">
        <v>294</v>
      </c>
      <c r="D19" s="364" t="s">
        <v>162</v>
      </c>
      <c r="E19" s="365">
        <f t="shared" si="1"/>
        <v>78</v>
      </c>
      <c r="F19" s="367"/>
      <c r="G19" s="368"/>
      <c r="H19" s="366"/>
      <c r="I19" s="367"/>
      <c r="J19" s="428"/>
      <c r="K19" s="368">
        <f t="shared" si="2"/>
        <v>78</v>
      </c>
      <c r="L19" s="368"/>
      <c r="M19" s="366">
        <v>62</v>
      </c>
      <c r="N19" s="369">
        <v>16</v>
      </c>
      <c r="O19" s="370"/>
      <c r="P19" s="371">
        <v>34</v>
      </c>
      <c r="Q19" s="388">
        <v>44</v>
      </c>
      <c r="R19" s="373"/>
      <c r="S19" s="374"/>
      <c r="T19" s="373"/>
      <c r="U19" s="374"/>
      <c r="V19" s="373"/>
      <c r="W19" s="375"/>
    </row>
    <row r="20" spans="2:30" ht="24" customHeight="1" x14ac:dyDescent="0.3">
      <c r="B20" s="363" t="s">
        <v>295</v>
      </c>
      <c r="C20" s="376" t="s">
        <v>296</v>
      </c>
      <c r="D20" s="389" t="s">
        <v>162</v>
      </c>
      <c r="E20" s="377">
        <f t="shared" si="1"/>
        <v>40</v>
      </c>
      <c r="F20" s="379"/>
      <c r="G20" s="380"/>
      <c r="H20" s="378"/>
      <c r="I20" s="379"/>
      <c r="J20" s="429"/>
      <c r="K20" s="380">
        <f t="shared" si="2"/>
        <v>40</v>
      </c>
      <c r="L20" s="380"/>
      <c r="M20" s="378">
        <v>24</v>
      </c>
      <c r="N20" s="381">
        <v>16</v>
      </c>
      <c r="O20" s="382"/>
      <c r="P20" s="331">
        <v>18</v>
      </c>
      <c r="Q20" s="383">
        <v>22</v>
      </c>
      <c r="R20" s="373"/>
      <c r="S20" s="374"/>
      <c r="T20" s="373"/>
      <c r="U20" s="374"/>
      <c r="V20" s="373"/>
      <c r="W20" s="375"/>
    </row>
    <row r="21" spans="2:30" s="22" customFormat="1" ht="24" customHeight="1" x14ac:dyDescent="0.3">
      <c r="B21" s="376" t="s">
        <v>297</v>
      </c>
      <c r="C21" s="376" t="s">
        <v>298</v>
      </c>
      <c r="D21" s="389" t="s">
        <v>162</v>
      </c>
      <c r="E21" s="377">
        <f t="shared" si="1"/>
        <v>40</v>
      </c>
      <c r="F21" s="379"/>
      <c r="G21" s="380"/>
      <c r="H21" s="378"/>
      <c r="I21" s="379"/>
      <c r="J21" s="429"/>
      <c r="K21" s="380">
        <f t="shared" si="2"/>
        <v>40</v>
      </c>
      <c r="L21" s="380"/>
      <c r="M21" s="378">
        <v>24</v>
      </c>
      <c r="N21" s="381">
        <v>16</v>
      </c>
      <c r="O21" s="382"/>
      <c r="P21" s="331">
        <v>18</v>
      </c>
      <c r="Q21" s="383">
        <v>22</v>
      </c>
      <c r="R21" s="385"/>
      <c r="S21" s="386"/>
      <c r="T21" s="385"/>
      <c r="U21" s="386"/>
      <c r="V21" s="385"/>
      <c r="W21" s="387"/>
      <c r="X21" s="24"/>
      <c r="Y21" s="24"/>
      <c r="Z21" s="24"/>
      <c r="AA21" s="24"/>
      <c r="AB21" s="24"/>
      <c r="AC21" s="24"/>
      <c r="AD21" s="24"/>
    </row>
    <row r="22" spans="2:30" ht="24" customHeight="1" x14ac:dyDescent="0.3">
      <c r="B22" s="376" t="s">
        <v>299</v>
      </c>
      <c r="C22" s="363" t="s">
        <v>19</v>
      </c>
      <c r="D22" s="364" t="s">
        <v>162</v>
      </c>
      <c r="E22" s="365">
        <f t="shared" si="1"/>
        <v>110</v>
      </c>
      <c r="F22" s="367"/>
      <c r="G22" s="368"/>
      <c r="H22" s="366"/>
      <c r="I22" s="367"/>
      <c r="J22" s="428"/>
      <c r="K22" s="368">
        <f t="shared" si="2"/>
        <v>110</v>
      </c>
      <c r="L22" s="368"/>
      <c r="M22" s="366">
        <v>80</v>
      </c>
      <c r="N22" s="369">
        <v>30</v>
      </c>
      <c r="O22" s="370"/>
      <c r="P22" s="371">
        <v>44</v>
      </c>
      <c r="Q22" s="388">
        <v>66</v>
      </c>
      <c r="R22" s="385"/>
      <c r="S22" s="386"/>
      <c r="T22" s="385"/>
      <c r="U22" s="386"/>
      <c r="V22" s="385"/>
      <c r="W22" s="387"/>
      <c r="X22" s="23"/>
    </row>
    <row r="23" spans="2:30" ht="24" customHeight="1" x14ac:dyDescent="0.3">
      <c r="B23" s="363" t="s">
        <v>300</v>
      </c>
      <c r="C23" s="363" t="s">
        <v>301</v>
      </c>
      <c r="D23" s="364" t="s">
        <v>162</v>
      </c>
      <c r="E23" s="365">
        <f t="shared" si="1"/>
        <v>40</v>
      </c>
      <c r="F23" s="367"/>
      <c r="G23" s="368"/>
      <c r="H23" s="366"/>
      <c r="I23" s="367"/>
      <c r="J23" s="428"/>
      <c r="K23" s="368">
        <f t="shared" si="2"/>
        <v>40</v>
      </c>
      <c r="L23" s="368"/>
      <c r="M23" s="366">
        <v>12</v>
      </c>
      <c r="N23" s="369">
        <v>28</v>
      </c>
      <c r="O23" s="370"/>
      <c r="P23" s="371">
        <v>18</v>
      </c>
      <c r="Q23" s="388">
        <v>22</v>
      </c>
      <c r="R23" s="373"/>
      <c r="S23" s="374"/>
      <c r="T23" s="373"/>
      <c r="U23" s="374"/>
      <c r="V23" s="373"/>
      <c r="W23" s="375"/>
      <c r="X23" s="23"/>
    </row>
    <row r="24" spans="2:30" s="130" customFormat="1" ht="24" customHeight="1" x14ac:dyDescent="0.3">
      <c r="B24" s="376" t="s">
        <v>302</v>
      </c>
      <c r="C24" s="376" t="s">
        <v>20</v>
      </c>
      <c r="D24" s="389" t="s">
        <v>207</v>
      </c>
      <c r="E24" s="377">
        <f t="shared" si="1"/>
        <v>78</v>
      </c>
      <c r="F24" s="379"/>
      <c r="G24" s="380"/>
      <c r="H24" s="378"/>
      <c r="I24" s="379"/>
      <c r="J24" s="429"/>
      <c r="K24" s="380">
        <f t="shared" si="2"/>
        <v>78</v>
      </c>
      <c r="L24" s="380"/>
      <c r="M24" s="378">
        <v>2</v>
      </c>
      <c r="N24" s="381">
        <v>76</v>
      </c>
      <c r="O24" s="382"/>
      <c r="P24" s="390">
        <v>34</v>
      </c>
      <c r="Q24" s="383">
        <v>44</v>
      </c>
      <c r="R24" s="385"/>
      <c r="S24" s="386"/>
      <c r="T24" s="385"/>
      <c r="U24" s="386"/>
      <c r="V24" s="385"/>
      <c r="W24" s="387"/>
      <c r="X24" s="127"/>
      <c r="Y24" s="127"/>
      <c r="Z24" s="127"/>
      <c r="AA24" s="127"/>
      <c r="AB24" s="127"/>
      <c r="AC24" s="127"/>
      <c r="AD24" s="127"/>
    </row>
    <row r="25" spans="2:30" ht="24" customHeight="1" x14ac:dyDescent="0.3">
      <c r="B25" s="363" t="s">
        <v>303</v>
      </c>
      <c r="C25" s="376" t="s">
        <v>21</v>
      </c>
      <c r="D25" s="389" t="s">
        <v>162</v>
      </c>
      <c r="E25" s="377">
        <f t="shared" si="1"/>
        <v>40</v>
      </c>
      <c r="F25" s="379"/>
      <c r="G25" s="380"/>
      <c r="H25" s="378"/>
      <c r="I25" s="379"/>
      <c r="J25" s="429"/>
      <c r="K25" s="380">
        <f t="shared" si="2"/>
        <v>40</v>
      </c>
      <c r="L25" s="380"/>
      <c r="M25" s="378">
        <v>14</v>
      </c>
      <c r="N25" s="381">
        <v>26</v>
      </c>
      <c r="O25" s="382"/>
      <c r="P25" s="331">
        <v>18</v>
      </c>
      <c r="Q25" s="383">
        <v>22</v>
      </c>
      <c r="R25" s="373"/>
      <c r="S25" s="374"/>
      <c r="T25" s="373"/>
      <c r="U25" s="374"/>
      <c r="V25" s="373"/>
      <c r="W25" s="375"/>
      <c r="X25" s="238"/>
      <c r="Y25" s="238"/>
      <c r="Z25" s="238"/>
      <c r="AA25" s="238"/>
      <c r="AB25" s="238"/>
      <c r="AC25" s="238"/>
      <c r="AD25" s="238"/>
    </row>
    <row r="26" spans="2:30" ht="34.5" customHeight="1" x14ac:dyDescent="0.25">
      <c r="B26" s="391"/>
      <c r="C26" s="392" t="s">
        <v>304</v>
      </c>
      <c r="D26" s="393" t="s">
        <v>305</v>
      </c>
      <c r="E26" s="394">
        <f t="shared" ref="E26:O26" si="3">SUM(E27:E28)</f>
        <v>274</v>
      </c>
      <c r="F26" s="396">
        <f t="shared" si="3"/>
        <v>0</v>
      </c>
      <c r="G26" s="397">
        <f t="shared" si="3"/>
        <v>6</v>
      </c>
      <c r="H26" s="395">
        <f t="shared" si="3"/>
        <v>0</v>
      </c>
      <c r="I26" s="396">
        <f t="shared" si="3"/>
        <v>0</v>
      </c>
      <c r="J26" s="430">
        <f t="shared" si="3"/>
        <v>12</v>
      </c>
      <c r="K26" s="397">
        <f>SUM(K27:K28)</f>
        <v>256</v>
      </c>
      <c r="L26" s="397">
        <f t="shared" si="3"/>
        <v>146</v>
      </c>
      <c r="M26" s="395">
        <f>SUM(M27:M28)</f>
        <v>110</v>
      </c>
      <c r="N26" s="398">
        <f t="shared" si="3"/>
        <v>146</v>
      </c>
      <c r="O26" s="399">
        <f t="shared" si="3"/>
        <v>0</v>
      </c>
      <c r="P26" s="396">
        <f>SUM(P27:P28)</f>
        <v>102</v>
      </c>
      <c r="Q26" s="395">
        <f>SUM(Q27:Q28)</f>
        <v>154</v>
      </c>
      <c r="R26" s="400"/>
      <c r="S26" s="401"/>
      <c r="T26" s="400"/>
      <c r="U26" s="401"/>
      <c r="V26" s="400"/>
      <c r="W26" s="402"/>
      <c r="X26" s="858"/>
    </row>
    <row r="27" spans="2:30" ht="24" customHeight="1" x14ac:dyDescent="0.3">
      <c r="B27" s="376" t="s">
        <v>306</v>
      </c>
      <c r="C27" s="363" t="s">
        <v>17</v>
      </c>
      <c r="D27" s="364" t="s">
        <v>163</v>
      </c>
      <c r="E27" s="365">
        <f>SUM(F27:K27)</f>
        <v>156</v>
      </c>
      <c r="F27" s="367"/>
      <c r="G27" s="368">
        <v>6</v>
      </c>
      <c r="H27" s="366"/>
      <c r="I27" s="367"/>
      <c r="J27" s="428">
        <v>6</v>
      </c>
      <c r="K27" s="368">
        <f>SUM(P27:Q27)</f>
        <v>144</v>
      </c>
      <c r="L27" s="368">
        <v>78</v>
      </c>
      <c r="M27" s="366">
        <v>66</v>
      </c>
      <c r="N27" s="369">
        <v>78</v>
      </c>
      <c r="O27" s="370"/>
      <c r="P27" s="371">
        <v>34</v>
      </c>
      <c r="Q27" s="372">
        <v>110</v>
      </c>
      <c r="R27" s="385"/>
      <c r="S27" s="386"/>
      <c r="T27" s="385"/>
      <c r="U27" s="386"/>
      <c r="V27" s="385"/>
      <c r="W27" s="387"/>
      <c r="X27" s="858"/>
    </row>
    <row r="28" spans="2:30" ht="24" customHeight="1" x14ac:dyDescent="0.3">
      <c r="B28" s="376" t="s">
        <v>307</v>
      </c>
      <c r="C28" s="376" t="s">
        <v>219</v>
      </c>
      <c r="D28" s="389" t="s">
        <v>162</v>
      </c>
      <c r="E28" s="377">
        <f>SUM(F28:K28)</f>
        <v>118</v>
      </c>
      <c r="F28" s="379"/>
      <c r="G28" s="380"/>
      <c r="H28" s="378"/>
      <c r="I28" s="379"/>
      <c r="J28" s="429">
        <v>6</v>
      </c>
      <c r="K28" s="380">
        <f>SUM(P28:Q28)</f>
        <v>112</v>
      </c>
      <c r="L28" s="380">
        <v>68</v>
      </c>
      <c r="M28" s="378">
        <v>44</v>
      </c>
      <c r="N28" s="381">
        <v>68</v>
      </c>
      <c r="O28" s="382"/>
      <c r="P28" s="331">
        <v>68</v>
      </c>
      <c r="Q28" s="383">
        <v>44</v>
      </c>
      <c r="R28" s="385"/>
      <c r="S28" s="386"/>
      <c r="T28" s="385"/>
      <c r="U28" s="386"/>
      <c r="V28" s="385"/>
      <c r="W28" s="387"/>
      <c r="X28" s="300"/>
      <c r="Y28" s="300"/>
      <c r="Z28" s="300"/>
      <c r="AA28" s="300"/>
      <c r="AB28" s="300"/>
      <c r="AC28" s="300"/>
      <c r="AD28" s="300"/>
    </row>
    <row r="29" spans="2:30" ht="24" customHeight="1" x14ac:dyDescent="0.3">
      <c r="B29" s="376"/>
      <c r="C29" s="376" t="s">
        <v>308</v>
      </c>
      <c r="D29" s="389"/>
      <c r="E29" s="403">
        <f>SUM(F29:K29)</f>
        <v>36</v>
      </c>
      <c r="F29" s="405"/>
      <c r="G29" s="406"/>
      <c r="H29" s="404"/>
      <c r="I29" s="405"/>
      <c r="J29" s="431">
        <v>30</v>
      </c>
      <c r="K29" s="406">
        <f t="shared" si="2"/>
        <v>6</v>
      </c>
      <c r="L29" s="406"/>
      <c r="M29" s="404">
        <v>6</v>
      </c>
      <c r="N29" s="407"/>
      <c r="O29" s="408"/>
      <c r="P29" s="409">
        <v>2</v>
      </c>
      <c r="Q29" s="410">
        <v>4</v>
      </c>
      <c r="R29" s="385"/>
      <c r="S29" s="386"/>
      <c r="T29" s="385"/>
      <c r="U29" s="386"/>
      <c r="V29" s="385"/>
      <c r="W29" s="387"/>
      <c r="X29" s="300"/>
      <c r="Y29" s="300"/>
      <c r="Z29" s="300"/>
      <c r="AA29" s="300"/>
      <c r="AB29" s="300"/>
      <c r="AC29" s="300"/>
      <c r="AD29" s="300"/>
    </row>
    <row r="30" spans="2:30" ht="24" customHeight="1" thickBot="1" x14ac:dyDescent="0.35">
      <c r="B30" s="411"/>
      <c r="C30" s="411" t="s">
        <v>153</v>
      </c>
      <c r="D30" s="412"/>
      <c r="E30" s="413"/>
      <c r="F30" s="425"/>
      <c r="G30" s="416">
        <v>18</v>
      </c>
      <c r="H30" s="414"/>
      <c r="I30" s="415"/>
      <c r="J30" s="432"/>
      <c r="K30" s="416"/>
      <c r="L30" s="416"/>
      <c r="M30" s="414"/>
      <c r="N30" s="417"/>
      <c r="O30" s="418"/>
      <c r="P30" s="419"/>
      <c r="Q30" s="420">
        <v>18</v>
      </c>
      <c r="R30" s="421"/>
      <c r="S30" s="422"/>
      <c r="T30" s="421"/>
      <c r="U30" s="422"/>
      <c r="V30" s="421"/>
      <c r="W30" s="423"/>
      <c r="X30" s="300"/>
      <c r="Y30" s="300"/>
      <c r="Z30" s="300"/>
      <c r="AA30" s="300"/>
      <c r="AB30" s="300"/>
      <c r="AC30" s="300"/>
      <c r="AD30" s="300"/>
    </row>
    <row r="31" spans="2:30" s="161" customFormat="1" ht="46.5" customHeight="1" thickBot="1" x14ac:dyDescent="0.3">
      <c r="B31" s="158" t="s">
        <v>167</v>
      </c>
      <c r="C31" s="159" t="s">
        <v>22</v>
      </c>
      <c r="D31" s="147" t="s">
        <v>259</v>
      </c>
      <c r="E31" s="150">
        <f t="shared" ref="E31:W31" si="4">SUM(E32:E37)</f>
        <v>688</v>
      </c>
      <c r="F31" s="148">
        <v>0</v>
      </c>
      <c r="G31" s="151">
        <f t="shared" si="4"/>
        <v>0</v>
      </c>
      <c r="H31" s="149">
        <f t="shared" si="4"/>
        <v>0</v>
      </c>
      <c r="I31" s="148">
        <f t="shared" si="4"/>
        <v>0</v>
      </c>
      <c r="J31" s="327">
        <f>SUM(J32:J37)</f>
        <v>114</v>
      </c>
      <c r="K31" s="153">
        <f t="shared" si="4"/>
        <v>574</v>
      </c>
      <c r="L31" s="151">
        <f>SUM(L32:L37)</f>
        <v>70</v>
      </c>
      <c r="M31" s="151">
        <f t="shared" si="4"/>
        <v>122</v>
      </c>
      <c r="N31" s="153">
        <f t="shared" si="4"/>
        <v>452</v>
      </c>
      <c r="O31" s="154">
        <f t="shared" si="4"/>
        <v>0</v>
      </c>
      <c r="P31" s="148">
        <f t="shared" si="4"/>
        <v>0</v>
      </c>
      <c r="Q31" s="152">
        <f t="shared" si="4"/>
        <v>0</v>
      </c>
      <c r="R31" s="148">
        <f t="shared" si="4"/>
        <v>102</v>
      </c>
      <c r="S31" s="152">
        <f t="shared" si="4"/>
        <v>240</v>
      </c>
      <c r="T31" s="148">
        <f t="shared" si="4"/>
        <v>68</v>
      </c>
      <c r="U31" s="152">
        <f t="shared" si="4"/>
        <v>68</v>
      </c>
      <c r="V31" s="135">
        <f t="shared" si="4"/>
        <v>96</v>
      </c>
      <c r="W31" s="136">
        <f t="shared" si="4"/>
        <v>0</v>
      </c>
      <c r="X31" s="155"/>
    </row>
    <row r="32" spans="2:30" ht="24" customHeight="1" x14ac:dyDescent="0.25">
      <c r="B32" s="45" t="s">
        <v>23</v>
      </c>
      <c r="C32" s="46" t="s">
        <v>24</v>
      </c>
      <c r="D32" s="28" t="s">
        <v>208</v>
      </c>
      <c r="E32" s="70">
        <f t="shared" ref="E32:E37" si="5">SUM(J32:K32)</f>
        <v>58</v>
      </c>
      <c r="F32" s="52"/>
      <c r="G32" s="49"/>
      <c r="H32" s="137"/>
      <c r="I32" s="47"/>
      <c r="J32" s="334">
        <v>10</v>
      </c>
      <c r="K32" s="50">
        <f t="shared" ref="K32:K37" si="6">SUM(R32:W32)</f>
        <v>48</v>
      </c>
      <c r="L32" s="49"/>
      <c r="M32" s="49">
        <v>26</v>
      </c>
      <c r="N32" s="50">
        <v>22</v>
      </c>
      <c r="O32" s="51"/>
      <c r="P32" s="47"/>
      <c r="Q32" s="48"/>
      <c r="R32" s="97"/>
      <c r="S32" s="247">
        <v>48</v>
      </c>
      <c r="T32" s="225"/>
      <c r="U32" s="124"/>
      <c r="V32" s="97"/>
      <c r="W32" s="226"/>
      <c r="X32" s="858"/>
      <c r="Y32" s="23"/>
      <c r="Z32" s="23"/>
      <c r="AA32" s="23"/>
      <c r="AB32" s="23"/>
      <c r="AC32" s="23"/>
      <c r="AD32" s="23"/>
    </row>
    <row r="33" spans="2:30" ht="24" customHeight="1" x14ac:dyDescent="0.25">
      <c r="B33" s="26" t="s">
        <v>25</v>
      </c>
      <c r="C33" s="56" t="s">
        <v>19</v>
      </c>
      <c r="D33" s="28" t="s">
        <v>164</v>
      </c>
      <c r="E33" s="74">
        <f t="shared" si="5"/>
        <v>58</v>
      </c>
      <c r="F33" s="59"/>
      <c r="G33" s="30"/>
      <c r="H33" s="138"/>
      <c r="I33" s="29"/>
      <c r="J33" s="335">
        <v>10</v>
      </c>
      <c r="K33" s="32">
        <f>SUM(R33:W33)</f>
        <v>48</v>
      </c>
      <c r="L33" s="30"/>
      <c r="M33" s="30">
        <v>34</v>
      </c>
      <c r="N33" s="32">
        <v>14</v>
      </c>
      <c r="O33" s="33"/>
      <c r="P33" s="29"/>
      <c r="Q33" s="31"/>
      <c r="R33" s="246"/>
      <c r="S33" s="62">
        <v>48</v>
      </c>
      <c r="T33" s="222"/>
      <c r="U33" s="278"/>
      <c r="V33" s="65"/>
      <c r="W33" s="89"/>
      <c r="X33" s="858"/>
      <c r="Y33" s="23"/>
      <c r="Z33" s="23"/>
      <c r="AA33" s="23"/>
      <c r="AB33" s="23"/>
      <c r="AC33" s="23"/>
      <c r="AD33" s="23"/>
    </row>
    <row r="34" spans="2:30" ht="24" customHeight="1" x14ac:dyDescent="0.25">
      <c r="B34" s="26" t="s">
        <v>26</v>
      </c>
      <c r="C34" s="27" t="s">
        <v>187</v>
      </c>
      <c r="D34" s="63" t="s">
        <v>189</v>
      </c>
      <c r="E34" s="74">
        <f>SUM(J34:K34)</f>
        <v>208</v>
      </c>
      <c r="F34" s="59"/>
      <c r="G34" s="30"/>
      <c r="H34" s="138"/>
      <c r="I34" s="29"/>
      <c r="J34" s="335">
        <v>34</v>
      </c>
      <c r="K34" s="32">
        <f>SUM(R34:W34)</f>
        <v>174</v>
      </c>
      <c r="L34" s="30"/>
      <c r="M34" s="30"/>
      <c r="N34" s="32">
        <v>174</v>
      </c>
      <c r="O34" s="33"/>
      <c r="P34" s="29"/>
      <c r="Q34" s="31"/>
      <c r="R34" s="65">
        <v>34</v>
      </c>
      <c r="S34" s="58">
        <v>48</v>
      </c>
      <c r="T34" s="222">
        <v>34</v>
      </c>
      <c r="U34" s="278">
        <v>34</v>
      </c>
      <c r="V34" s="57">
        <v>24</v>
      </c>
      <c r="W34" s="89"/>
      <c r="Y34" s="23"/>
      <c r="Z34" s="23"/>
      <c r="AA34" s="23"/>
      <c r="AB34" s="23"/>
      <c r="AC34" s="23"/>
      <c r="AD34" s="23"/>
    </row>
    <row r="35" spans="2:30" ht="24" customHeight="1" x14ac:dyDescent="0.25">
      <c r="B35" s="26" t="s">
        <v>28</v>
      </c>
      <c r="C35" s="27" t="s">
        <v>20</v>
      </c>
      <c r="D35" s="63" t="s">
        <v>257</v>
      </c>
      <c r="E35" s="74">
        <f>SUM(J35:K35)</f>
        <v>208</v>
      </c>
      <c r="F35" s="59"/>
      <c r="G35" s="30"/>
      <c r="H35" s="138"/>
      <c r="I35" s="29"/>
      <c r="J35" s="335">
        <v>34</v>
      </c>
      <c r="K35" s="32">
        <f>SUM(R35:W35)</f>
        <v>174</v>
      </c>
      <c r="L35" s="30"/>
      <c r="M35" s="30">
        <v>2</v>
      </c>
      <c r="N35" s="32">
        <v>172</v>
      </c>
      <c r="O35" s="33"/>
      <c r="P35" s="29"/>
      <c r="Q35" s="31"/>
      <c r="R35" s="282">
        <v>34</v>
      </c>
      <c r="S35" s="248">
        <v>48</v>
      </c>
      <c r="T35" s="250">
        <v>34</v>
      </c>
      <c r="U35" s="283">
        <v>34</v>
      </c>
      <c r="V35" s="57">
        <v>24</v>
      </c>
      <c r="W35" s="89"/>
      <c r="Y35" s="23"/>
      <c r="Z35" s="23"/>
      <c r="AA35" s="23"/>
      <c r="AB35" s="23"/>
      <c r="AC35" s="23"/>
      <c r="AD35" s="23"/>
    </row>
    <row r="36" spans="2:30" ht="24" customHeight="1" x14ac:dyDescent="0.25">
      <c r="B36" s="26" t="s">
        <v>29</v>
      </c>
      <c r="C36" s="27" t="s">
        <v>27</v>
      </c>
      <c r="D36" s="61" t="s">
        <v>164</v>
      </c>
      <c r="E36" s="74">
        <f t="shared" si="5"/>
        <v>58</v>
      </c>
      <c r="F36" s="59"/>
      <c r="G36" s="30"/>
      <c r="H36" s="138"/>
      <c r="I36" s="29"/>
      <c r="J36" s="335">
        <v>10</v>
      </c>
      <c r="K36" s="32">
        <f t="shared" si="6"/>
        <v>48</v>
      </c>
      <c r="L36" s="30">
        <v>40</v>
      </c>
      <c r="M36" s="30">
        <v>8</v>
      </c>
      <c r="N36" s="32">
        <v>40</v>
      </c>
      <c r="O36" s="33"/>
      <c r="P36" s="29"/>
      <c r="Q36" s="31"/>
      <c r="R36" s="227"/>
      <c r="S36" s="58"/>
      <c r="T36" s="222"/>
      <c r="U36" s="220"/>
      <c r="V36" s="57">
        <v>48</v>
      </c>
      <c r="W36" s="89"/>
      <c r="Y36" s="23"/>
      <c r="Z36" s="23"/>
      <c r="AA36" s="23"/>
      <c r="AB36" s="23"/>
      <c r="AC36" s="23"/>
      <c r="AD36" s="23"/>
    </row>
    <row r="37" spans="2:30" ht="43.5" customHeight="1" x14ac:dyDescent="0.25">
      <c r="B37" s="26" t="s">
        <v>30</v>
      </c>
      <c r="C37" s="27" t="s">
        <v>206</v>
      </c>
      <c r="D37" s="63" t="s">
        <v>162</v>
      </c>
      <c r="E37" s="74">
        <f t="shared" si="5"/>
        <v>98</v>
      </c>
      <c r="F37" s="59"/>
      <c r="G37" s="30"/>
      <c r="H37" s="138"/>
      <c r="I37" s="29"/>
      <c r="J37" s="335">
        <v>16</v>
      </c>
      <c r="K37" s="32">
        <f t="shared" si="6"/>
        <v>82</v>
      </c>
      <c r="L37" s="30">
        <v>30</v>
      </c>
      <c r="M37" s="30">
        <v>52</v>
      </c>
      <c r="N37" s="32">
        <v>30</v>
      </c>
      <c r="O37" s="33"/>
      <c r="P37" s="29"/>
      <c r="Q37" s="31"/>
      <c r="R37" s="65">
        <v>34</v>
      </c>
      <c r="S37" s="62">
        <v>48</v>
      </c>
      <c r="T37" s="222"/>
      <c r="U37" s="278"/>
      <c r="V37" s="65"/>
      <c r="W37" s="89"/>
      <c r="Y37" s="23"/>
      <c r="Z37" s="23"/>
      <c r="AA37" s="23"/>
      <c r="AB37" s="23"/>
      <c r="AC37" s="23"/>
      <c r="AD37" s="23"/>
    </row>
    <row r="38" spans="2:30" s="449" customFormat="1" ht="24" customHeight="1" thickBot="1" x14ac:dyDescent="0.3">
      <c r="B38" s="434"/>
      <c r="C38" s="435" t="s">
        <v>153</v>
      </c>
      <c r="D38" s="436"/>
      <c r="E38" s="437"/>
      <c r="F38" s="438"/>
      <c r="G38" s="439"/>
      <c r="H38" s="440"/>
      <c r="I38" s="441"/>
      <c r="J38" s="442"/>
      <c r="K38" s="443"/>
      <c r="L38" s="439"/>
      <c r="M38" s="439"/>
      <c r="N38" s="443"/>
      <c r="O38" s="444"/>
      <c r="P38" s="441"/>
      <c r="Q38" s="445"/>
      <c r="R38" s="446"/>
      <c r="S38" s="447"/>
      <c r="T38" s="439"/>
      <c r="U38" s="440"/>
      <c r="V38" s="446"/>
      <c r="W38" s="447"/>
      <c r="X38" s="448"/>
    </row>
    <row r="39" spans="2:30" s="94" customFormat="1" ht="48.75" customHeight="1" thickBot="1" x14ac:dyDescent="0.3">
      <c r="B39" s="145" t="s">
        <v>31</v>
      </c>
      <c r="C39" s="146" t="s">
        <v>32</v>
      </c>
      <c r="D39" s="164" t="s">
        <v>260</v>
      </c>
      <c r="E39" s="150">
        <f>SUM(E40:E42)</f>
        <v>180</v>
      </c>
      <c r="F39" s="148">
        <v>0</v>
      </c>
      <c r="G39" s="151">
        <f t="shared" ref="G39:W39" si="7">SUM(G40:G41)</f>
        <v>0</v>
      </c>
      <c r="H39" s="149">
        <f t="shared" si="7"/>
        <v>0</v>
      </c>
      <c r="I39" s="148">
        <f t="shared" si="7"/>
        <v>0</v>
      </c>
      <c r="J39" s="327">
        <v>30</v>
      </c>
      <c r="K39" s="153">
        <f t="shared" si="7"/>
        <v>150</v>
      </c>
      <c r="L39" s="151">
        <f>SUM(L40:L41)</f>
        <v>109</v>
      </c>
      <c r="M39" s="151">
        <f t="shared" si="7"/>
        <v>41</v>
      </c>
      <c r="N39" s="153">
        <f t="shared" si="7"/>
        <v>109</v>
      </c>
      <c r="O39" s="154">
        <f t="shared" si="7"/>
        <v>0</v>
      </c>
      <c r="P39" s="148">
        <f t="shared" si="7"/>
        <v>0</v>
      </c>
      <c r="Q39" s="152">
        <f t="shared" si="7"/>
        <v>0</v>
      </c>
      <c r="R39" s="148">
        <f t="shared" si="7"/>
        <v>102</v>
      </c>
      <c r="S39" s="152">
        <f t="shared" si="7"/>
        <v>48</v>
      </c>
      <c r="T39" s="148">
        <f t="shared" si="7"/>
        <v>0</v>
      </c>
      <c r="U39" s="152">
        <f t="shared" si="7"/>
        <v>0</v>
      </c>
      <c r="V39" s="165">
        <f t="shared" si="7"/>
        <v>0</v>
      </c>
      <c r="W39" s="166">
        <f t="shared" si="7"/>
        <v>0</v>
      </c>
      <c r="X39" s="155"/>
    </row>
    <row r="40" spans="2:30" ht="24" customHeight="1" x14ac:dyDescent="0.25">
      <c r="B40" s="66" t="s">
        <v>33</v>
      </c>
      <c r="C40" s="67" t="s">
        <v>180</v>
      </c>
      <c r="D40" s="68" t="s">
        <v>215</v>
      </c>
      <c r="E40" s="103">
        <f>SUM(G40:K40)</f>
        <v>70</v>
      </c>
      <c r="F40" s="52"/>
      <c r="G40" s="143"/>
      <c r="H40" s="69"/>
      <c r="I40" s="52"/>
      <c r="J40" s="334">
        <v>12</v>
      </c>
      <c r="K40" s="32">
        <f>SUM(R40:W40)</f>
        <v>58</v>
      </c>
      <c r="L40" s="32">
        <v>23</v>
      </c>
      <c r="M40" s="30">
        <v>35</v>
      </c>
      <c r="N40" s="32">
        <v>23</v>
      </c>
      <c r="O40" s="51"/>
      <c r="P40" s="47"/>
      <c r="Q40" s="48"/>
      <c r="R40" s="86">
        <v>34</v>
      </c>
      <c r="S40" s="249">
        <v>24</v>
      </c>
      <c r="T40" s="47"/>
      <c r="U40" s="48"/>
      <c r="V40" s="71"/>
      <c r="W40" s="55"/>
      <c r="Y40" s="23"/>
      <c r="Z40" s="23"/>
      <c r="AA40" s="23"/>
      <c r="AB40" s="23"/>
      <c r="AC40" s="23"/>
      <c r="AD40" s="23"/>
    </row>
    <row r="41" spans="2:30" ht="24" customHeight="1" x14ac:dyDescent="0.25">
      <c r="B41" s="72" t="s">
        <v>34</v>
      </c>
      <c r="C41" s="56" t="s">
        <v>220</v>
      </c>
      <c r="D41" s="73" t="s">
        <v>215</v>
      </c>
      <c r="E41" s="70">
        <f>SUM(J41:K41)</f>
        <v>110</v>
      </c>
      <c r="F41" s="52"/>
      <c r="G41" s="79"/>
      <c r="H41" s="60"/>
      <c r="I41" s="59"/>
      <c r="J41" s="335">
        <v>18</v>
      </c>
      <c r="K41" s="32">
        <f>SUM(R41:W41)</f>
        <v>92</v>
      </c>
      <c r="L41" s="32">
        <v>86</v>
      </c>
      <c r="M41" s="30">
        <v>6</v>
      </c>
      <c r="N41" s="32">
        <v>86</v>
      </c>
      <c r="O41" s="33"/>
      <c r="P41" s="29"/>
      <c r="Q41" s="31"/>
      <c r="R41" s="65">
        <v>68</v>
      </c>
      <c r="S41" s="248">
        <v>24</v>
      </c>
      <c r="T41" s="29"/>
      <c r="U41" s="31"/>
      <c r="V41" s="29"/>
      <c r="W41" s="31"/>
      <c r="X41" s="277"/>
      <c r="Y41" s="23"/>
      <c r="Z41" s="23"/>
      <c r="AA41" s="23"/>
      <c r="AB41" s="23"/>
      <c r="AC41" s="23"/>
      <c r="AD41" s="23"/>
    </row>
    <row r="42" spans="2:30" s="449" customFormat="1" ht="24" customHeight="1" thickBot="1" x14ac:dyDescent="0.3">
      <c r="B42" s="450"/>
      <c r="C42" s="435" t="s">
        <v>153</v>
      </c>
      <c r="D42" s="451"/>
      <c r="E42" s="437"/>
      <c r="F42" s="438"/>
      <c r="G42" s="452"/>
      <c r="H42" s="453"/>
      <c r="I42" s="438"/>
      <c r="J42" s="442"/>
      <c r="K42" s="443"/>
      <c r="L42" s="439"/>
      <c r="M42" s="439"/>
      <c r="N42" s="443"/>
      <c r="O42" s="444"/>
      <c r="P42" s="441"/>
      <c r="Q42" s="445"/>
      <c r="R42" s="441"/>
      <c r="S42" s="454"/>
      <c r="T42" s="441"/>
      <c r="U42" s="445"/>
      <c r="V42" s="446"/>
      <c r="W42" s="447"/>
      <c r="X42" s="448"/>
    </row>
    <row r="43" spans="2:30" s="161" customFormat="1" ht="48" customHeight="1" thickBot="1" x14ac:dyDescent="0.3">
      <c r="B43" s="158" t="s">
        <v>35</v>
      </c>
      <c r="C43" s="159" t="s">
        <v>36</v>
      </c>
      <c r="D43" s="164" t="s">
        <v>261</v>
      </c>
      <c r="E43" s="150">
        <f t="shared" ref="E43:S43" si="8">SUM(E44:E52)</f>
        <v>822</v>
      </c>
      <c r="F43" s="148">
        <v>0</v>
      </c>
      <c r="G43" s="151">
        <f t="shared" si="8"/>
        <v>18</v>
      </c>
      <c r="H43" s="149">
        <f t="shared" si="8"/>
        <v>0</v>
      </c>
      <c r="I43" s="148">
        <f t="shared" si="8"/>
        <v>0</v>
      </c>
      <c r="J43" s="327">
        <f>SUM(J44:J52)</f>
        <v>134</v>
      </c>
      <c r="K43" s="153">
        <f t="shared" si="8"/>
        <v>670</v>
      </c>
      <c r="L43" s="151">
        <f>SUM(L44:L52)</f>
        <v>213</v>
      </c>
      <c r="M43" s="151">
        <f t="shared" si="8"/>
        <v>457</v>
      </c>
      <c r="N43" s="153">
        <f t="shared" si="8"/>
        <v>213</v>
      </c>
      <c r="O43" s="154">
        <f t="shared" si="8"/>
        <v>0</v>
      </c>
      <c r="P43" s="148">
        <f t="shared" si="8"/>
        <v>0</v>
      </c>
      <c r="Q43" s="152">
        <f t="shared" si="8"/>
        <v>0</v>
      </c>
      <c r="R43" s="148">
        <f t="shared" si="8"/>
        <v>204</v>
      </c>
      <c r="S43" s="152">
        <f t="shared" si="8"/>
        <v>144</v>
      </c>
      <c r="T43" s="148">
        <f>SUM(T44:T53)</f>
        <v>136</v>
      </c>
      <c r="U43" s="152">
        <f>SUM(U44:U52)</f>
        <v>102</v>
      </c>
      <c r="V43" s="135">
        <f>SUM(V44:V52)</f>
        <v>0</v>
      </c>
      <c r="W43" s="136">
        <f>SUM(W44:W52)</f>
        <v>84</v>
      </c>
      <c r="X43" s="155"/>
    </row>
    <row r="44" spans="2:30" ht="24" customHeight="1" x14ac:dyDescent="0.25">
      <c r="B44" s="45" t="s">
        <v>37</v>
      </c>
      <c r="C44" s="251" t="s">
        <v>221</v>
      </c>
      <c r="D44" s="68" t="s">
        <v>163</v>
      </c>
      <c r="E44" s="103">
        <f>SUM(G44:K44)</f>
        <v>146</v>
      </c>
      <c r="F44" s="54"/>
      <c r="G44" s="110">
        <v>6</v>
      </c>
      <c r="H44" s="55"/>
      <c r="I44" s="47"/>
      <c r="J44" s="337">
        <v>24</v>
      </c>
      <c r="K44" s="50">
        <f t="shared" ref="K44:K50" si="9">SUM(R44:W44)</f>
        <v>116</v>
      </c>
      <c r="L44" s="255">
        <v>28</v>
      </c>
      <c r="M44" s="110">
        <v>88</v>
      </c>
      <c r="N44" s="255">
        <v>28</v>
      </c>
      <c r="O44" s="25"/>
      <c r="P44" s="236"/>
      <c r="Q44" s="273"/>
      <c r="R44" s="97">
        <v>68</v>
      </c>
      <c r="S44" s="279">
        <v>48</v>
      </c>
      <c r="T44" s="256"/>
      <c r="U44" s="258"/>
      <c r="V44" s="97"/>
      <c r="W44" s="226"/>
      <c r="Y44" s="23"/>
      <c r="Z44" s="23"/>
      <c r="AA44" s="23"/>
      <c r="AB44" s="23"/>
      <c r="AC44" s="23"/>
      <c r="AD44" s="23"/>
    </row>
    <row r="45" spans="2:30" ht="24" customHeight="1" x14ac:dyDescent="0.25">
      <c r="B45" s="26" t="s">
        <v>38</v>
      </c>
      <c r="C45" s="252" t="s">
        <v>222</v>
      </c>
      <c r="D45" s="28" t="s">
        <v>163</v>
      </c>
      <c r="E45" s="70">
        <f>SUM(G45:K45)</f>
        <v>146</v>
      </c>
      <c r="F45" s="52"/>
      <c r="G45" s="30">
        <v>6</v>
      </c>
      <c r="H45" s="31"/>
      <c r="I45" s="29"/>
      <c r="J45" s="335">
        <v>24</v>
      </c>
      <c r="K45" s="186">
        <f t="shared" si="9"/>
        <v>116</v>
      </c>
      <c r="L45" s="80">
        <v>28</v>
      </c>
      <c r="M45" s="79">
        <v>88</v>
      </c>
      <c r="N45" s="80">
        <v>28</v>
      </c>
      <c r="O45" s="33"/>
      <c r="P45" s="237"/>
      <c r="Q45" s="272"/>
      <c r="R45" s="65">
        <v>68</v>
      </c>
      <c r="S45" s="82">
        <v>48</v>
      </c>
      <c r="T45" s="222"/>
      <c r="U45" s="278"/>
      <c r="V45" s="65"/>
      <c r="W45" s="89"/>
      <c r="Y45" s="23"/>
      <c r="Z45" s="23"/>
      <c r="AA45" s="23"/>
      <c r="AB45" s="23"/>
      <c r="AC45" s="23"/>
      <c r="AD45" s="23"/>
    </row>
    <row r="46" spans="2:30" ht="24" customHeight="1" x14ac:dyDescent="0.25">
      <c r="B46" s="26" t="s">
        <v>39</v>
      </c>
      <c r="C46" s="252" t="s">
        <v>223</v>
      </c>
      <c r="D46" s="28" t="s">
        <v>163</v>
      </c>
      <c r="E46" s="74">
        <f>SUM(G46:K46)</f>
        <v>104</v>
      </c>
      <c r="F46" s="59"/>
      <c r="G46" s="30">
        <v>6</v>
      </c>
      <c r="H46" s="31"/>
      <c r="I46" s="29"/>
      <c r="J46" s="335">
        <v>16</v>
      </c>
      <c r="K46" s="32">
        <f t="shared" si="9"/>
        <v>82</v>
      </c>
      <c r="L46" s="81">
        <v>17</v>
      </c>
      <c r="M46" s="30">
        <v>65</v>
      </c>
      <c r="N46" s="81">
        <v>17</v>
      </c>
      <c r="O46" s="33"/>
      <c r="P46" s="237"/>
      <c r="Q46" s="272"/>
      <c r="R46" s="65">
        <v>34</v>
      </c>
      <c r="S46" s="82">
        <v>48</v>
      </c>
      <c r="T46" s="222"/>
      <c r="U46" s="278"/>
      <c r="V46" s="65"/>
      <c r="W46" s="89"/>
      <c r="Y46" s="23"/>
      <c r="Z46" s="23"/>
      <c r="AA46" s="23"/>
      <c r="AB46" s="23"/>
      <c r="AC46" s="23"/>
      <c r="AD46" s="23"/>
    </row>
    <row r="47" spans="2:30" ht="41.25" customHeight="1" x14ac:dyDescent="0.25">
      <c r="B47" s="26" t="s">
        <v>40</v>
      </c>
      <c r="C47" s="252" t="s">
        <v>224</v>
      </c>
      <c r="D47" s="28" t="s">
        <v>162</v>
      </c>
      <c r="E47" s="74">
        <f>SUM(G47:K47)</f>
        <v>88</v>
      </c>
      <c r="F47" s="59"/>
      <c r="G47" s="79"/>
      <c r="H47" s="64"/>
      <c r="I47" s="59"/>
      <c r="J47" s="335">
        <v>20</v>
      </c>
      <c r="K47" s="32">
        <f t="shared" si="9"/>
        <v>68</v>
      </c>
      <c r="L47" s="81">
        <v>22</v>
      </c>
      <c r="M47" s="30">
        <v>46</v>
      </c>
      <c r="N47" s="81">
        <v>22</v>
      </c>
      <c r="O47" s="33"/>
      <c r="P47" s="237"/>
      <c r="Q47" s="272"/>
      <c r="R47" s="65"/>
      <c r="S47" s="58"/>
      <c r="T47" s="222">
        <v>34</v>
      </c>
      <c r="U47" s="35">
        <v>34</v>
      </c>
      <c r="V47" s="65"/>
      <c r="W47" s="89"/>
      <c r="Y47" s="23"/>
      <c r="Z47" s="23"/>
      <c r="AA47" s="23"/>
      <c r="AB47" s="23"/>
      <c r="AC47" s="23"/>
      <c r="AD47" s="23"/>
    </row>
    <row r="48" spans="2:30" ht="24" customHeight="1" x14ac:dyDescent="0.25">
      <c r="B48" s="26" t="s">
        <v>41</v>
      </c>
      <c r="C48" s="252" t="s">
        <v>225</v>
      </c>
      <c r="D48" s="28" t="s">
        <v>162</v>
      </c>
      <c r="E48" s="74">
        <f>SUM(J48:K48)</f>
        <v>128</v>
      </c>
      <c r="F48" s="59"/>
      <c r="G48" s="79"/>
      <c r="H48" s="64"/>
      <c r="I48" s="59"/>
      <c r="J48" s="335">
        <v>26</v>
      </c>
      <c r="K48" s="32">
        <f t="shared" si="9"/>
        <v>102</v>
      </c>
      <c r="L48" s="81">
        <v>20</v>
      </c>
      <c r="M48" s="30">
        <v>82</v>
      </c>
      <c r="N48" s="81">
        <v>20</v>
      </c>
      <c r="O48" s="33"/>
      <c r="P48" s="237"/>
      <c r="Q48" s="272"/>
      <c r="R48" s="65"/>
      <c r="S48" s="58"/>
      <c r="T48" s="222">
        <v>68</v>
      </c>
      <c r="U48" s="35">
        <v>34</v>
      </c>
      <c r="V48" s="65"/>
      <c r="W48" s="89"/>
      <c r="Y48" s="23"/>
      <c r="Z48" s="23"/>
      <c r="AA48" s="23"/>
      <c r="AB48" s="23"/>
      <c r="AC48" s="23"/>
      <c r="AD48" s="23"/>
    </row>
    <row r="49" spans="2:30" ht="24" customHeight="1" x14ac:dyDescent="0.25">
      <c r="B49" s="26" t="s">
        <v>42</v>
      </c>
      <c r="C49" s="252" t="s">
        <v>174</v>
      </c>
      <c r="D49" s="28" t="s">
        <v>208</v>
      </c>
      <c r="E49" s="74">
        <f>SUM(J49:K49)</f>
        <v>58</v>
      </c>
      <c r="F49" s="59"/>
      <c r="G49" s="79"/>
      <c r="H49" s="64"/>
      <c r="I49" s="59"/>
      <c r="J49" s="335">
        <v>10</v>
      </c>
      <c r="K49" s="32">
        <f>SUM(R49:W49)</f>
        <v>48</v>
      </c>
      <c r="L49" s="81">
        <v>18</v>
      </c>
      <c r="M49" s="30">
        <v>30</v>
      </c>
      <c r="N49" s="81">
        <v>18</v>
      </c>
      <c r="O49" s="33"/>
      <c r="P49" s="237"/>
      <c r="Q49" s="272"/>
      <c r="R49" s="65"/>
      <c r="S49" s="58"/>
      <c r="T49" s="222"/>
      <c r="U49" s="278"/>
      <c r="V49" s="34"/>
      <c r="W49" s="248">
        <v>48</v>
      </c>
      <c r="Y49" s="23"/>
      <c r="Z49" s="23"/>
      <c r="AA49" s="23"/>
      <c r="AB49" s="23"/>
      <c r="AC49" s="23"/>
      <c r="AD49" s="23"/>
    </row>
    <row r="50" spans="2:30" ht="24" customHeight="1" x14ac:dyDescent="0.25">
      <c r="B50" s="26" t="s">
        <v>43</v>
      </c>
      <c r="C50" s="252" t="s">
        <v>226</v>
      </c>
      <c r="D50" s="28" t="s">
        <v>208</v>
      </c>
      <c r="E50" s="74">
        <f>SUM(J50:K50)</f>
        <v>41</v>
      </c>
      <c r="F50" s="59"/>
      <c r="G50" s="79"/>
      <c r="H50" s="64"/>
      <c r="I50" s="59"/>
      <c r="J50" s="335">
        <v>7</v>
      </c>
      <c r="K50" s="32">
        <f t="shared" si="9"/>
        <v>34</v>
      </c>
      <c r="L50" s="81">
        <v>20</v>
      </c>
      <c r="M50" s="30">
        <v>14</v>
      </c>
      <c r="N50" s="81">
        <v>20</v>
      </c>
      <c r="O50" s="33"/>
      <c r="P50" s="237"/>
      <c r="Q50" s="272"/>
      <c r="R50" s="282">
        <v>34</v>
      </c>
      <c r="S50" s="58"/>
      <c r="T50" s="222"/>
      <c r="U50" s="278"/>
      <c r="V50" s="65"/>
      <c r="W50" s="89"/>
      <c r="Y50" s="23"/>
      <c r="Z50" s="23"/>
      <c r="AA50" s="23"/>
      <c r="AB50" s="23"/>
      <c r="AC50" s="23"/>
      <c r="AD50" s="23"/>
    </row>
    <row r="51" spans="2:30" ht="24" customHeight="1" x14ac:dyDescent="0.25">
      <c r="B51" s="26" t="s">
        <v>44</v>
      </c>
      <c r="C51" s="252" t="s">
        <v>46</v>
      </c>
      <c r="D51" s="28" t="s">
        <v>162</v>
      </c>
      <c r="E51" s="74">
        <f>SUM(G51:K51)</f>
        <v>68</v>
      </c>
      <c r="F51" s="59"/>
      <c r="G51" s="79"/>
      <c r="H51" s="64"/>
      <c r="I51" s="59"/>
      <c r="J51" s="335">
        <v>0</v>
      </c>
      <c r="K51" s="32">
        <f>SUM(R51:W51)</f>
        <v>68</v>
      </c>
      <c r="L51" s="81">
        <v>48</v>
      </c>
      <c r="M51" s="30">
        <v>20</v>
      </c>
      <c r="N51" s="81">
        <v>48</v>
      </c>
      <c r="O51" s="33"/>
      <c r="P51" s="237"/>
      <c r="Q51" s="272"/>
      <c r="R51" s="65"/>
      <c r="S51" s="257"/>
      <c r="T51" s="222">
        <v>34</v>
      </c>
      <c r="U51" s="35">
        <v>34</v>
      </c>
      <c r="V51" s="65"/>
      <c r="W51" s="89"/>
      <c r="Y51" s="23"/>
      <c r="Z51" s="23"/>
      <c r="AA51" s="23"/>
      <c r="AB51" s="23"/>
      <c r="AC51" s="23"/>
      <c r="AD51" s="23"/>
    </row>
    <row r="52" spans="2:30" ht="37.5" customHeight="1" x14ac:dyDescent="0.25">
      <c r="B52" s="26" t="s">
        <v>45</v>
      </c>
      <c r="C52" s="253" t="s">
        <v>227</v>
      </c>
      <c r="D52" s="28" t="s">
        <v>164</v>
      </c>
      <c r="E52" s="74">
        <f>SUM(J52:K52)</f>
        <v>43</v>
      </c>
      <c r="F52" s="59"/>
      <c r="G52" s="79"/>
      <c r="H52" s="64"/>
      <c r="I52" s="59"/>
      <c r="J52" s="335">
        <v>7</v>
      </c>
      <c r="K52" s="32">
        <f>SUM(R52:W52)</f>
        <v>36</v>
      </c>
      <c r="L52" s="81">
        <v>12</v>
      </c>
      <c r="M52" s="30">
        <v>24</v>
      </c>
      <c r="N52" s="81">
        <v>12</v>
      </c>
      <c r="O52" s="33"/>
      <c r="P52" s="237"/>
      <c r="Q52" s="272"/>
      <c r="R52" s="65"/>
      <c r="S52" s="58"/>
      <c r="T52" s="222"/>
      <c r="U52" s="278"/>
      <c r="V52" s="34"/>
      <c r="W52" s="62">
        <v>36</v>
      </c>
      <c r="Y52" s="23"/>
      <c r="Z52" s="23"/>
      <c r="AA52" s="23"/>
      <c r="AB52" s="23"/>
      <c r="AC52" s="23"/>
      <c r="AD52" s="23"/>
    </row>
    <row r="53" spans="2:30" s="472" customFormat="1" ht="24" customHeight="1" thickBot="1" x14ac:dyDescent="0.3">
      <c r="B53" s="455"/>
      <c r="C53" s="456" t="s">
        <v>153</v>
      </c>
      <c r="D53" s="457"/>
      <c r="E53" s="458"/>
      <c r="F53" s="459"/>
      <c r="G53" s="460">
        <v>18</v>
      </c>
      <c r="H53" s="461"/>
      <c r="I53" s="462"/>
      <c r="J53" s="463"/>
      <c r="K53" s="464"/>
      <c r="L53" s="465"/>
      <c r="M53" s="460"/>
      <c r="N53" s="465"/>
      <c r="O53" s="466"/>
      <c r="P53" s="467"/>
      <c r="Q53" s="468"/>
      <c r="R53" s="469"/>
      <c r="S53" s="461">
        <v>18</v>
      </c>
      <c r="T53" s="460"/>
      <c r="U53" s="470"/>
      <c r="V53" s="469"/>
      <c r="W53" s="461"/>
      <c r="X53" s="471"/>
    </row>
    <row r="54" spans="2:30" s="22" customFormat="1" ht="24" customHeight="1" thickBot="1" x14ac:dyDescent="0.3">
      <c r="B54" s="169" t="s">
        <v>47</v>
      </c>
      <c r="C54" s="170" t="s">
        <v>48</v>
      </c>
      <c r="D54" s="171" t="s">
        <v>345</v>
      </c>
      <c r="E54" s="150">
        <f>SUM(E56,E71,E78,E84,)</f>
        <v>2558</v>
      </c>
      <c r="F54" s="148">
        <v>0</v>
      </c>
      <c r="G54" s="151">
        <f>SUM(G55)</f>
        <v>24</v>
      </c>
      <c r="H54" s="149">
        <f>SUM(H55)</f>
        <v>30</v>
      </c>
      <c r="I54" s="148">
        <f>SUM(I55,I84,)</f>
        <v>828</v>
      </c>
      <c r="J54" s="338">
        <f>SUM(J55)</f>
        <v>280</v>
      </c>
      <c r="K54" s="153">
        <f t="shared" ref="K54:O54" si="10">SUM(K55,)</f>
        <v>1396</v>
      </c>
      <c r="L54" s="151">
        <f>SUM(L55)</f>
        <v>386</v>
      </c>
      <c r="M54" s="151">
        <f t="shared" si="10"/>
        <v>990</v>
      </c>
      <c r="N54" s="153">
        <f t="shared" si="10"/>
        <v>386</v>
      </c>
      <c r="O54" s="154">
        <f t="shared" si="10"/>
        <v>20</v>
      </c>
      <c r="P54" s="148">
        <f t="shared" ref="P54:W54" si="11">SUM(P55)</f>
        <v>0</v>
      </c>
      <c r="Q54" s="152">
        <f t="shared" si="11"/>
        <v>0</v>
      </c>
      <c r="R54" s="148">
        <f t="shared" si="11"/>
        <v>102</v>
      </c>
      <c r="S54" s="152">
        <f t="shared" si="11"/>
        <v>288</v>
      </c>
      <c r="T54" s="148">
        <f t="shared" si="11"/>
        <v>306</v>
      </c>
      <c r="U54" s="152">
        <f t="shared" si="11"/>
        <v>340</v>
      </c>
      <c r="V54" s="165">
        <f t="shared" si="11"/>
        <v>264</v>
      </c>
      <c r="W54" s="166">
        <f t="shared" si="11"/>
        <v>96</v>
      </c>
      <c r="X54" s="24"/>
    </row>
    <row r="55" spans="2:30" s="22" customFormat="1" ht="24" customHeight="1" thickBot="1" x14ac:dyDescent="0.3">
      <c r="B55" s="172" t="s">
        <v>49</v>
      </c>
      <c r="C55" s="173" t="s">
        <v>50</v>
      </c>
      <c r="D55" s="174" t="s">
        <v>344</v>
      </c>
      <c r="E55" s="150">
        <f>SUM(E56,E71,E78,)</f>
        <v>2414</v>
      </c>
      <c r="F55" s="175">
        <v>0</v>
      </c>
      <c r="G55" s="179">
        <f t="shared" ref="G55:L55" si="12">SUM(G56,G71,G78,)</f>
        <v>24</v>
      </c>
      <c r="H55" s="176">
        <f t="shared" si="12"/>
        <v>30</v>
      </c>
      <c r="I55" s="175">
        <f t="shared" si="12"/>
        <v>684</v>
      </c>
      <c r="J55" s="339">
        <f t="shared" si="12"/>
        <v>280</v>
      </c>
      <c r="K55" s="180">
        <f t="shared" si="12"/>
        <v>1396</v>
      </c>
      <c r="L55" s="179">
        <f t="shared" si="12"/>
        <v>386</v>
      </c>
      <c r="M55" s="179">
        <f t="shared" ref="M55:W55" si="13">SUM(M56,M71,M78,)</f>
        <v>990</v>
      </c>
      <c r="N55" s="180">
        <f t="shared" si="13"/>
        <v>386</v>
      </c>
      <c r="O55" s="181">
        <f t="shared" si="13"/>
        <v>20</v>
      </c>
      <c r="P55" s="175">
        <f t="shared" si="13"/>
        <v>0</v>
      </c>
      <c r="Q55" s="178">
        <f t="shared" si="13"/>
        <v>0</v>
      </c>
      <c r="R55" s="133">
        <f t="shared" si="13"/>
        <v>102</v>
      </c>
      <c r="S55" s="178">
        <f t="shared" si="13"/>
        <v>288</v>
      </c>
      <c r="T55" s="175">
        <f t="shared" si="13"/>
        <v>306</v>
      </c>
      <c r="U55" s="178">
        <f t="shared" si="13"/>
        <v>340</v>
      </c>
      <c r="V55" s="175">
        <f t="shared" si="13"/>
        <v>264</v>
      </c>
      <c r="W55" s="178">
        <f t="shared" si="13"/>
        <v>96</v>
      </c>
      <c r="X55" s="24"/>
    </row>
    <row r="56" spans="2:30" s="24" customFormat="1" ht="75.75" customHeight="1" thickBot="1" x14ac:dyDescent="0.3">
      <c r="B56" s="170" t="s">
        <v>196</v>
      </c>
      <c r="C56" s="170" t="s">
        <v>231</v>
      </c>
      <c r="D56" s="171" t="s">
        <v>342</v>
      </c>
      <c r="E56" s="177">
        <f>SUM(E57:E70)</f>
        <v>1666</v>
      </c>
      <c r="F56" s="148">
        <v>0</v>
      </c>
      <c r="G56" s="151">
        <f>SUM(G57:G69)</f>
        <v>24</v>
      </c>
      <c r="H56" s="149">
        <f>SUM(H57)</f>
        <v>18</v>
      </c>
      <c r="I56" s="148">
        <f>SUM(I68:I69)</f>
        <v>324</v>
      </c>
      <c r="J56" s="327">
        <f>SUM(J57:J67)</f>
        <v>216</v>
      </c>
      <c r="K56" s="153">
        <f t="shared" ref="K56:S56" si="14">SUM(K57:K69)</f>
        <v>1084</v>
      </c>
      <c r="L56" s="151">
        <f>SUM(L57:L67)</f>
        <v>304</v>
      </c>
      <c r="M56" s="151">
        <f t="shared" si="14"/>
        <v>760</v>
      </c>
      <c r="N56" s="153">
        <f t="shared" si="14"/>
        <v>304</v>
      </c>
      <c r="O56" s="154">
        <f t="shared" si="14"/>
        <v>20</v>
      </c>
      <c r="P56" s="148">
        <f t="shared" si="14"/>
        <v>0</v>
      </c>
      <c r="Q56" s="152">
        <f t="shared" si="14"/>
        <v>0</v>
      </c>
      <c r="R56" s="125">
        <f t="shared" si="14"/>
        <v>102</v>
      </c>
      <c r="S56" s="126">
        <f t="shared" si="14"/>
        <v>288</v>
      </c>
      <c r="T56" s="125">
        <f>SUM(T57:T67)</f>
        <v>272</v>
      </c>
      <c r="U56" s="126">
        <f>SUM(U57:U67)</f>
        <v>170</v>
      </c>
      <c r="V56" s="125">
        <f>SUM(V57:V67)</f>
        <v>204</v>
      </c>
      <c r="W56" s="83">
        <f>SUM(W57:W67)</f>
        <v>48</v>
      </c>
      <c r="X56" s="139"/>
    </row>
    <row r="57" spans="2:30" ht="46.5" customHeight="1" x14ac:dyDescent="0.25">
      <c r="B57" s="84" t="s">
        <v>199</v>
      </c>
      <c r="C57" s="84" t="s">
        <v>230</v>
      </c>
      <c r="D57" s="240" t="s">
        <v>162</v>
      </c>
      <c r="E57" s="103">
        <f>SUM(I57:K57)</f>
        <v>98</v>
      </c>
      <c r="F57" s="52"/>
      <c r="G57" s="143"/>
      <c r="H57" s="815">
        <v>18</v>
      </c>
      <c r="I57" s="52"/>
      <c r="J57" s="245">
        <v>16</v>
      </c>
      <c r="K57" s="182">
        <f>SUM(R57:W57)</f>
        <v>82</v>
      </c>
      <c r="L57" s="143">
        <v>22</v>
      </c>
      <c r="M57" s="143">
        <v>60</v>
      </c>
      <c r="N57" s="182">
        <v>22</v>
      </c>
      <c r="O57" s="183"/>
      <c r="P57" s="184"/>
      <c r="Q57" s="185"/>
      <c r="R57" s="86">
        <v>34</v>
      </c>
      <c r="S57" s="284">
        <v>48</v>
      </c>
      <c r="T57" s="86"/>
      <c r="U57" s="305"/>
      <c r="V57" s="97"/>
      <c r="W57" s="226"/>
      <c r="Y57" s="23"/>
      <c r="Z57" s="23"/>
      <c r="AA57" s="23"/>
      <c r="AB57" s="23"/>
      <c r="AC57" s="23"/>
      <c r="AD57" s="23"/>
    </row>
    <row r="58" spans="2:30" ht="24" customHeight="1" x14ac:dyDescent="0.25">
      <c r="B58" s="84" t="s">
        <v>200</v>
      </c>
      <c r="C58" s="84" t="s">
        <v>241</v>
      </c>
      <c r="D58" s="187" t="s">
        <v>340</v>
      </c>
      <c r="E58" s="70">
        <f>SUM(G58,J58:K58,)</f>
        <v>278</v>
      </c>
      <c r="F58" s="52"/>
      <c r="G58" s="143">
        <v>12</v>
      </c>
      <c r="H58" s="815"/>
      <c r="I58" s="52"/>
      <c r="J58" s="245">
        <v>44</v>
      </c>
      <c r="K58" s="182">
        <f t="shared" ref="K58:K64" si="15">SUM(P58:W58)</f>
        <v>222</v>
      </c>
      <c r="L58" s="143">
        <v>30</v>
      </c>
      <c r="M58" s="143">
        <v>192</v>
      </c>
      <c r="N58" s="182">
        <v>30</v>
      </c>
      <c r="O58" s="183"/>
      <c r="P58" s="184"/>
      <c r="Q58" s="185"/>
      <c r="R58" s="86"/>
      <c r="S58" s="284">
        <v>48</v>
      </c>
      <c r="T58" s="86">
        <v>34</v>
      </c>
      <c r="U58" s="576">
        <v>68</v>
      </c>
      <c r="V58" s="86">
        <v>48</v>
      </c>
      <c r="W58" s="590">
        <v>24</v>
      </c>
      <c r="X58" s="277"/>
      <c r="Y58" s="23"/>
      <c r="Z58" s="23"/>
      <c r="AA58" s="23"/>
      <c r="AB58" s="23"/>
      <c r="AC58" s="23"/>
      <c r="AD58" s="23"/>
    </row>
    <row r="59" spans="2:30" ht="24" customHeight="1" x14ac:dyDescent="0.25">
      <c r="B59" s="84" t="s">
        <v>232</v>
      </c>
      <c r="C59" s="84" t="s">
        <v>242</v>
      </c>
      <c r="D59" s="187" t="s">
        <v>162</v>
      </c>
      <c r="E59" s="70">
        <f>SUM(I59:K59)</f>
        <v>82</v>
      </c>
      <c r="F59" s="52"/>
      <c r="G59" s="143"/>
      <c r="H59" s="815"/>
      <c r="I59" s="52"/>
      <c r="J59" s="245">
        <v>14</v>
      </c>
      <c r="K59" s="182">
        <f t="shared" si="15"/>
        <v>68</v>
      </c>
      <c r="L59" s="143">
        <v>30</v>
      </c>
      <c r="M59" s="143">
        <v>38</v>
      </c>
      <c r="N59" s="182">
        <v>30</v>
      </c>
      <c r="O59" s="183"/>
      <c r="P59" s="184"/>
      <c r="Q59" s="185"/>
      <c r="R59" s="86"/>
      <c r="S59" s="53"/>
      <c r="T59" s="86">
        <v>34</v>
      </c>
      <c r="U59" s="577">
        <v>34</v>
      </c>
      <c r="V59" s="86"/>
      <c r="W59" s="141"/>
      <c r="X59" s="277"/>
      <c r="Y59" s="23"/>
      <c r="Z59" s="23"/>
      <c r="AA59" s="23"/>
      <c r="AB59" s="23"/>
      <c r="AC59" s="23"/>
      <c r="AD59" s="23"/>
    </row>
    <row r="60" spans="2:30" ht="38.25" customHeight="1" x14ac:dyDescent="0.25">
      <c r="B60" s="84" t="s">
        <v>233</v>
      </c>
      <c r="C60" s="84" t="s">
        <v>243</v>
      </c>
      <c r="D60" s="187" t="s">
        <v>341</v>
      </c>
      <c r="E60" s="70">
        <f>SUM(G60,J60:K60,)</f>
        <v>319</v>
      </c>
      <c r="F60" s="52"/>
      <c r="G60" s="143">
        <v>12</v>
      </c>
      <c r="H60" s="815"/>
      <c r="I60" s="52"/>
      <c r="J60" s="245">
        <v>51</v>
      </c>
      <c r="K60" s="182">
        <f t="shared" si="15"/>
        <v>256</v>
      </c>
      <c r="L60" s="143">
        <v>50</v>
      </c>
      <c r="M60" s="143">
        <v>186</v>
      </c>
      <c r="N60" s="182">
        <v>50</v>
      </c>
      <c r="O60" s="183">
        <v>20</v>
      </c>
      <c r="P60" s="184"/>
      <c r="Q60" s="185"/>
      <c r="R60" s="86">
        <v>34</v>
      </c>
      <c r="S60" s="284">
        <v>48</v>
      </c>
      <c r="T60" s="86">
        <v>68</v>
      </c>
      <c r="U60" s="576">
        <v>34</v>
      </c>
      <c r="V60" s="86">
        <v>48</v>
      </c>
      <c r="W60" s="590">
        <v>24</v>
      </c>
      <c r="X60" s="277"/>
      <c r="Y60" s="23"/>
      <c r="Z60" s="23"/>
      <c r="AA60" s="23"/>
      <c r="AB60" s="23"/>
      <c r="AC60" s="23"/>
      <c r="AD60" s="23"/>
    </row>
    <row r="61" spans="2:30" ht="24" customHeight="1" x14ac:dyDescent="0.25">
      <c r="B61" s="84" t="s">
        <v>234</v>
      </c>
      <c r="C61" s="84" t="s">
        <v>244</v>
      </c>
      <c r="D61" s="187" t="s">
        <v>162</v>
      </c>
      <c r="E61" s="70">
        <f t="shared" ref="E61:E66" si="16">SUM(I61:K61)</f>
        <v>127</v>
      </c>
      <c r="F61" s="52"/>
      <c r="G61" s="143"/>
      <c r="H61" s="815"/>
      <c r="I61" s="52"/>
      <c r="J61" s="245">
        <v>21</v>
      </c>
      <c r="K61" s="182">
        <f t="shared" si="15"/>
        <v>106</v>
      </c>
      <c r="L61" s="143">
        <v>32</v>
      </c>
      <c r="M61" s="143">
        <v>74</v>
      </c>
      <c r="N61" s="182">
        <v>32</v>
      </c>
      <c r="O61" s="183"/>
      <c r="P61" s="184"/>
      <c r="Q61" s="185"/>
      <c r="R61" s="86">
        <v>34</v>
      </c>
      <c r="S61" s="284">
        <v>72</v>
      </c>
      <c r="T61" s="86"/>
      <c r="U61" s="305"/>
      <c r="V61" s="86"/>
      <c r="W61" s="141"/>
      <c r="X61" s="277"/>
      <c r="Y61" s="23"/>
      <c r="Z61" s="23"/>
      <c r="AA61" s="23"/>
      <c r="AB61" s="23"/>
      <c r="AC61" s="23"/>
      <c r="AD61" s="23"/>
    </row>
    <row r="62" spans="2:30" ht="37.5" customHeight="1" x14ac:dyDescent="0.25">
      <c r="B62" s="84" t="s">
        <v>235</v>
      </c>
      <c r="C62" s="84" t="s">
        <v>245</v>
      </c>
      <c r="D62" s="187" t="s">
        <v>162</v>
      </c>
      <c r="E62" s="70">
        <f t="shared" si="16"/>
        <v>82</v>
      </c>
      <c r="F62" s="52"/>
      <c r="G62" s="143"/>
      <c r="H62" s="815"/>
      <c r="I62" s="52"/>
      <c r="J62" s="245">
        <v>14</v>
      </c>
      <c r="K62" s="182">
        <f t="shared" si="15"/>
        <v>68</v>
      </c>
      <c r="L62" s="143">
        <v>34</v>
      </c>
      <c r="M62" s="143">
        <v>34</v>
      </c>
      <c r="N62" s="182">
        <v>34</v>
      </c>
      <c r="O62" s="183"/>
      <c r="P62" s="184"/>
      <c r="Q62" s="185"/>
      <c r="R62" s="86"/>
      <c r="S62" s="53"/>
      <c r="T62" s="86">
        <v>34</v>
      </c>
      <c r="U62" s="577">
        <v>34</v>
      </c>
      <c r="V62" s="86"/>
      <c r="W62" s="141"/>
      <c r="X62" s="277"/>
      <c r="Y62" s="23"/>
      <c r="Z62" s="23"/>
      <c r="AA62" s="23"/>
      <c r="AB62" s="23"/>
      <c r="AC62" s="23"/>
      <c r="AD62" s="23"/>
    </row>
    <row r="63" spans="2:30" ht="24" customHeight="1" x14ac:dyDescent="0.25">
      <c r="B63" s="84" t="s">
        <v>236</v>
      </c>
      <c r="C63" s="84" t="s">
        <v>246</v>
      </c>
      <c r="D63" s="187" t="s">
        <v>164</v>
      </c>
      <c r="E63" s="70">
        <f t="shared" si="16"/>
        <v>43</v>
      </c>
      <c r="F63" s="52"/>
      <c r="G63" s="143"/>
      <c r="H63" s="815"/>
      <c r="I63" s="52"/>
      <c r="J63" s="245">
        <v>7</v>
      </c>
      <c r="K63" s="182">
        <f t="shared" si="15"/>
        <v>36</v>
      </c>
      <c r="L63" s="143">
        <v>18</v>
      </c>
      <c r="M63" s="143">
        <v>18</v>
      </c>
      <c r="N63" s="182">
        <v>18</v>
      </c>
      <c r="O63" s="183"/>
      <c r="P63" s="184"/>
      <c r="Q63" s="185"/>
      <c r="R63" s="86"/>
      <c r="S63" s="53"/>
      <c r="T63" s="86"/>
      <c r="U63" s="305"/>
      <c r="V63" s="281">
        <v>36</v>
      </c>
      <c r="W63" s="141"/>
      <c r="X63" s="277"/>
      <c r="Y63" s="23"/>
      <c r="Z63" s="23"/>
      <c r="AA63" s="23"/>
      <c r="AB63" s="23"/>
      <c r="AC63" s="23"/>
      <c r="AD63" s="23"/>
    </row>
    <row r="64" spans="2:30" ht="24" customHeight="1" x14ac:dyDescent="0.25">
      <c r="B64" s="84" t="s">
        <v>237</v>
      </c>
      <c r="C64" s="84" t="s">
        <v>247</v>
      </c>
      <c r="D64" s="187" t="s">
        <v>164</v>
      </c>
      <c r="E64" s="70">
        <f t="shared" si="16"/>
        <v>43</v>
      </c>
      <c r="F64" s="52"/>
      <c r="G64" s="143"/>
      <c r="H64" s="815"/>
      <c r="I64" s="52"/>
      <c r="J64" s="245">
        <v>7</v>
      </c>
      <c r="K64" s="182">
        <f t="shared" si="15"/>
        <v>36</v>
      </c>
      <c r="L64" s="143">
        <v>18</v>
      </c>
      <c r="M64" s="143">
        <v>18</v>
      </c>
      <c r="N64" s="182">
        <v>18</v>
      </c>
      <c r="O64" s="183"/>
      <c r="P64" s="184"/>
      <c r="Q64" s="185"/>
      <c r="R64" s="86"/>
      <c r="S64" s="53"/>
      <c r="T64" s="86"/>
      <c r="U64" s="305"/>
      <c r="V64" s="281">
        <v>36</v>
      </c>
      <c r="W64" s="141"/>
      <c r="X64" s="277"/>
      <c r="Y64" s="23"/>
      <c r="Z64" s="23"/>
      <c r="AA64" s="23"/>
      <c r="AB64" s="23"/>
      <c r="AC64" s="23"/>
      <c r="AD64" s="23"/>
    </row>
    <row r="65" spans="2:30" ht="36" customHeight="1" x14ac:dyDescent="0.25">
      <c r="B65" s="84" t="s">
        <v>238</v>
      </c>
      <c r="C65" s="84" t="s">
        <v>248</v>
      </c>
      <c r="D65" s="187" t="s">
        <v>164</v>
      </c>
      <c r="E65" s="70">
        <f t="shared" si="16"/>
        <v>43</v>
      </c>
      <c r="F65" s="52"/>
      <c r="G65" s="143"/>
      <c r="H65" s="815"/>
      <c r="I65" s="52"/>
      <c r="J65" s="245">
        <v>7</v>
      </c>
      <c r="K65" s="182">
        <f>SUM(R65:W65)</f>
        <v>36</v>
      </c>
      <c r="L65" s="143">
        <v>10</v>
      </c>
      <c r="M65" s="143">
        <v>26</v>
      </c>
      <c r="N65" s="182">
        <v>10</v>
      </c>
      <c r="O65" s="183"/>
      <c r="P65" s="184"/>
      <c r="Q65" s="185"/>
      <c r="R65" s="86"/>
      <c r="S65" s="53"/>
      <c r="T65" s="86"/>
      <c r="U65" s="305"/>
      <c r="V65" s="281">
        <v>36</v>
      </c>
      <c r="W65" s="141"/>
      <c r="X65" s="277"/>
      <c r="Y65" s="23"/>
      <c r="Z65" s="23"/>
      <c r="AA65" s="23"/>
      <c r="AB65" s="23"/>
      <c r="AC65" s="23"/>
      <c r="AD65" s="23"/>
    </row>
    <row r="66" spans="2:30" ht="24" customHeight="1" x14ac:dyDescent="0.25">
      <c r="B66" s="84" t="s">
        <v>239</v>
      </c>
      <c r="C66" s="84" t="s">
        <v>310</v>
      </c>
      <c r="D66" s="187" t="s">
        <v>162</v>
      </c>
      <c r="E66" s="70">
        <f t="shared" si="16"/>
        <v>127</v>
      </c>
      <c r="F66" s="52"/>
      <c r="G66" s="143"/>
      <c r="H66" s="815"/>
      <c r="I66" s="52"/>
      <c r="J66" s="245">
        <v>21</v>
      </c>
      <c r="K66" s="182">
        <f>SUM(P66:W66)</f>
        <v>106</v>
      </c>
      <c r="L66" s="143">
        <v>40</v>
      </c>
      <c r="M66" s="143">
        <v>66</v>
      </c>
      <c r="N66" s="182">
        <v>40</v>
      </c>
      <c r="O66" s="183"/>
      <c r="P66" s="184"/>
      <c r="Q66" s="185"/>
      <c r="R66" s="86"/>
      <c r="S66" s="53">
        <v>72</v>
      </c>
      <c r="T66" s="281">
        <v>34</v>
      </c>
      <c r="U66" s="305"/>
      <c r="V66" s="86"/>
      <c r="W66" s="141"/>
      <c r="X66" s="277"/>
      <c r="Y66" s="23"/>
      <c r="Z66" s="23"/>
      <c r="AA66" s="23"/>
      <c r="AB66" s="23"/>
      <c r="AC66" s="23"/>
      <c r="AD66" s="23"/>
    </row>
    <row r="67" spans="2:30" ht="21" customHeight="1" x14ac:dyDescent="0.25">
      <c r="B67" s="87" t="s">
        <v>240</v>
      </c>
      <c r="C67" s="88" t="s">
        <v>311</v>
      </c>
      <c r="D67" s="187" t="s">
        <v>164</v>
      </c>
      <c r="E67" s="70">
        <f>SUM(J67:K67)</f>
        <v>82</v>
      </c>
      <c r="F67" s="52"/>
      <c r="G67" s="79"/>
      <c r="H67" s="816"/>
      <c r="I67" s="59"/>
      <c r="J67" s="220">
        <v>14</v>
      </c>
      <c r="K67" s="186">
        <f>SUM(R67:W67)</f>
        <v>68</v>
      </c>
      <c r="L67" s="79">
        <v>20</v>
      </c>
      <c r="M67" s="79">
        <v>48</v>
      </c>
      <c r="N67" s="186">
        <v>20</v>
      </c>
      <c r="O67" s="167"/>
      <c r="P67" s="168"/>
      <c r="Q67" s="162"/>
      <c r="R67" s="65"/>
      <c r="S67" s="58"/>
      <c r="T67" s="57">
        <v>68</v>
      </c>
      <c r="U67" s="306"/>
      <c r="V67" s="65"/>
      <c r="W67" s="89"/>
      <c r="Y67" s="23"/>
      <c r="Z67" s="23"/>
      <c r="AA67" s="23"/>
      <c r="AB67" s="23"/>
      <c r="AC67" s="23"/>
      <c r="AD67" s="23"/>
    </row>
    <row r="68" spans="2:30" ht="24" customHeight="1" x14ac:dyDescent="0.25">
      <c r="B68" s="87" t="s">
        <v>197</v>
      </c>
      <c r="C68" s="84" t="s">
        <v>51</v>
      </c>
      <c r="D68" s="801" t="s">
        <v>258</v>
      </c>
      <c r="E68" s="74">
        <v>36</v>
      </c>
      <c r="F68" s="59"/>
      <c r="G68" s="79"/>
      <c r="H68" s="816"/>
      <c r="I68" s="59">
        <v>36</v>
      </c>
      <c r="J68" s="220"/>
      <c r="K68" s="186"/>
      <c r="L68" s="79"/>
      <c r="M68" s="79"/>
      <c r="N68" s="186"/>
      <c r="O68" s="167"/>
      <c r="P68" s="168"/>
      <c r="Q68" s="162"/>
      <c r="R68" s="65"/>
      <c r="S68" s="58"/>
      <c r="T68" s="65"/>
      <c r="U68" s="578"/>
      <c r="V68" s="96">
        <v>18</v>
      </c>
      <c r="W68" s="62">
        <v>18</v>
      </c>
      <c r="X68" s="858"/>
      <c r="Y68" s="23"/>
      <c r="Z68" s="23"/>
      <c r="AA68" s="23"/>
      <c r="AB68" s="23"/>
      <c r="AC68" s="23"/>
      <c r="AD68" s="23"/>
    </row>
    <row r="69" spans="2:30" ht="24" customHeight="1" x14ac:dyDescent="0.25">
      <c r="B69" s="87" t="s">
        <v>198</v>
      </c>
      <c r="C69" s="87" t="s">
        <v>52</v>
      </c>
      <c r="D69" s="802"/>
      <c r="E69" s="74">
        <v>288</v>
      </c>
      <c r="F69" s="59"/>
      <c r="G69" s="79"/>
      <c r="H69" s="816"/>
      <c r="I69" s="59">
        <v>288</v>
      </c>
      <c r="J69" s="220"/>
      <c r="K69" s="186"/>
      <c r="L69" s="79"/>
      <c r="M69" s="79"/>
      <c r="N69" s="186"/>
      <c r="O69" s="167"/>
      <c r="P69" s="168"/>
      <c r="Q69" s="162"/>
      <c r="R69" s="65"/>
      <c r="S69" s="58"/>
      <c r="T69" s="65"/>
      <c r="V69" s="96">
        <v>144</v>
      </c>
      <c r="W69" s="62">
        <v>144</v>
      </c>
      <c r="X69" s="858"/>
      <c r="Y69" s="23"/>
      <c r="Z69" s="23"/>
      <c r="AA69" s="23"/>
      <c r="AB69" s="23"/>
      <c r="AC69" s="23"/>
      <c r="AD69" s="23"/>
    </row>
    <row r="70" spans="2:30" s="449" customFormat="1" ht="24" customHeight="1" thickBot="1" x14ac:dyDescent="0.3">
      <c r="B70" s="473"/>
      <c r="C70" s="474" t="s">
        <v>166</v>
      </c>
      <c r="D70" s="481" t="s">
        <v>312</v>
      </c>
      <c r="E70" s="458">
        <v>18</v>
      </c>
      <c r="F70" s="459"/>
      <c r="G70" s="475"/>
      <c r="H70" s="476">
        <v>18</v>
      </c>
      <c r="I70" s="441"/>
      <c r="J70" s="442"/>
      <c r="K70" s="443"/>
      <c r="L70" s="439"/>
      <c r="M70" s="439"/>
      <c r="N70" s="443"/>
      <c r="O70" s="444"/>
      <c r="P70" s="477"/>
      <c r="Q70" s="478"/>
      <c r="R70" s="459"/>
      <c r="S70" s="479"/>
      <c r="T70" s="482"/>
      <c r="U70" s="579">
        <v>12</v>
      </c>
      <c r="V70" s="469"/>
      <c r="W70" s="480">
        <v>12</v>
      </c>
      <c r="X70" s="448"/>
    </row>
    <row r="71" spans="2:30" s="22" customFormat="1" ht="60.75" customHeight="1" thickBot="1" x14ac:dyDescent="0.3">
      <c r="B71" s="170" t="s">
        <v>53</v>
      </c>
      <c r="C71" s="170" t="s">
        <v>249</v>
      </c>
      <c r="D71" s="171" t="s">
        <v>313</v>
      </c>
      <c r="E71" s="150">
        <f>SUM(E72:E77)</f>
        <v>504</v>
      </c>
      <c r="F71" s="148">
        <v>0</v>
      </c>
      <c r="G71" s="151">
        <f>SUM(G72:G75)</f>
        <v>0</v>
      </c>
      <c r="H71" s="149">
        <f>SUM(H72)</f>
        <v>6</v>
      </c>
      <c r="I71" s="148">
        <f>SUM(I72:I76)</f>
        <v>252</v>
      </c>
      <c r="J71" s="327">
        <f>SUM(J72:J74)</f>
        <v>42</v>
      </c>
      <c r="K71" s="153">
        <f t="shared" ref="K71:S71" si="17">SUM(K72:K75)</f>
        <v>204</v>
      </c>
      <c r="L71" s="151">
        <f>SUM(L72:L74)</f>
        <v>30</v>
      </c>
      <c r="M71" s="151">
        <f t="shared" si="17"/>
        <v>174</v>
      </c>
      <c r="N71" s="153">
        <f t="shared" si="17"/>
        <v>30</v>
      </c>
      <c r="O71" s="154">
        <f t="shared" si="17"/>
        <v>0</v>
      </c>
      <c r="P71" s="148">
        <f t="shared" si="17"/>
        <v>0</v>
      </c>
      <c r="Q71" s="152">
        <f t="shared" si="17"/>
        <v>0</v>
      </c>
      <c r="R71" s="125">
        <f t="shared" si="17"/>
        <v>0</v>
      </c>
      <c r="S71" s="126">
        <f t="shared" si="17"/>
        <v>0</v>
      </c>
      <c r="T71" s="128">
        <f>SUM(T72:T74)</f>
        <v>34</v>
      </c>
      <c r="U71" s="581">
        <f>SUM(U72:U74)</f>
        <v>170</v>
      </c>
      <c r="V71" s="125">
        <f>SUM(V72:V74)</f>
        <v>0</v>
      </c>
      <c r="W71" s="126">
        <f>SUM(W72:W74)</f>
        <v>0</v>
      </c>
      <c r="X71" s="23"/>
    </row>
    <row r="72" spans="2:30" ht="39.75" customHeight="1" x14ac:dyDescent="0.25">
      <c r="B72" s="84" t="s">
        <v>54</v>
      </c>
      <c r="C72" s="95" t="s">
        <v>250</v>
      </c>
      <c r="D72" s="803" t="s">
        <v>343</v>
      </c>
      <c r="E72" s="103">
        <f>SUM(J72:K72)</f>
        <v>82</v>
      </c>
      <c r="F72" s="52"/>
      <c r="G72" s="143"/>
      <c r="H72" s="810">
        <v>6</v>
      </c>
      <c r="I72" s="52"/>
      <c r="J72" s="245">
        <v>14</v>
      </c>
      <c r="K72" s="182">
        <f>SUM(R72:W72)</f>
        <v>68</v>
      </c>
      <c r="L72" s="143">
        <v>10</v>
      </c>
      <c r="M72" s="143">
        <v>58</v>
      </c>
      <c r="N72" s="182">
        <v>10</v>
      </c>
      <c r="O72" s="183"/>
      <c r="P72" s="184"/>
      <c r="Q72" s="185"/>
      <c r="R72" s="86"/>
      <c r="S72" s="305"/>
      <c r="T72" s="97"/>
      <c r="U72" s="582">
        <v>68</v>
      </c>
      <c r="W72" s="141"/>
      <c r="Y72" s="23"/>
      <c r="Z72" s="23"/>
      <c r="AA72" s="23"/>
      <c r="AB72" s="23"/>
      <c r="AC72" s="23"/>
      <c r="AD72" s="23"/>
    </row>
    <row r="73" spans="2:30" ht="38.25" customHeight="1" x14ac:dyDescent="0.25">
      <c r="B73" s="87" t="s">
        <v>55</v>
      </c>
      <c r="C73" s="88" t="s">
        <v>251</v>
      </c>
      <c r="D73" s="804"/>
      <c r="E73" s="70">
        <f>SUM(J73:K73)</f>
        <v>82</v>
      </c>
      <c r="F73" s="52"/>
      <c r="G73" s="79"/>
      <c r="H73" s="811"/>
      <c r="I73" s="59"/>
      <c r="J73" s="220">
        <v>14</v>
      </c>
      <c r="K73" s="186">
        <f>SUM(T73:W73)</f>
        <v>68</v>
      </c>
      <c r="L73" s="79">
        <v>10</v>
      </c>
      <c r="M73" s="79">
        <v>58</v>
      </c>
      <c r="N73" s="186">
        <v>10</v>
      </c>
      <c r="O73" s="167"/>
      <c r="P73" s="168"/>
      <c r="Q73" s="162"/>
      <c r="R73" s="65"/>
      <c r="S73" s="306"/>
      <c r="T73" s="65">
        <v>34</v>
      </c>
      <c r="U73" s="583">
        <v>34</v>
      </c>
      <c r="V73" s="580"/>
      <c r="W73" s="89"/>
      <c r="Y73" s="23"/>
      <c r="Z73" s="23"/>
      <c r="AA73" s="23"/>
      <c r="AB73" s="23"/>
      <c r="AC73" s="23"/>
      <c r="AD73" s="23"/>
    </row>
    <row r="74" spans="2:30" ht="61.5" customHeight="1" x14ac:dyDescent="0.25">
      <c r="B74" s="87" t="s">
        <v>139</v>
      </c>
      <c r="C74" s="84" t="s">
        <v>252</v>
      </c>
      <c r="D74" s="804"/>
      <c r="E74" s="74">
        <f>SUM(J74:K74)</f>
        <v>82</v>
      </c>
      <c r="F74" s="59"/>
      <c r="G74" s="79"/>
      <c r="H74" s="811"/>
      <c r="I74" s="59"/>
      <c r="J74" s="220">
        <v>14</v>
      </c>
      <c r="K74" s="186">
        <f>SUM(T74:W74)</f>
        <v>68</v>
      </c>
      <c r="L74" s="79">
        <v>10</v>
      </c>
      <c r="M74" s="79">
        <v>58</v>
      </c>
      <c r="N74" s="186">
        <v>10</v>
      </c>
      <c r="O74" s="167"/>
      <c r="P74" s="168"/>
      <c r="Q74" s="162"/>
      <c r="R74" s="65"/>
      <c r="S74" s="306"/>
      <c r="T74" s="65"/>
      <c r="U74" s="62">
        <v>68</v>
      </c>
      <c r="V74" s="580"/>
      <c r="W74" s="89"/>
      <c r="X74" s="23"/>
      <c r="Y74" s="23"/>
      <c r="Z74" s="23"/>
      <c r="AA74" s="23"/>
      <c r="AB74" s="23"/>
      <c r="AC74" s="23"/>
      <c r="AD74" s="23"/>
    </row>
    <row r="75" spans="2:30" ht="24" customHeight="1" x14ac:dyDescent="0.25">
      <c r="B75" s="87" t="s">
        <v>56</v>
      </c>
      <c r="C75" s="87" t="s">
        <v>51</v>
      </c>
      <c r="D75" s="802"/>
      <c r="E75" s="74">
        <v>36</v>
      </c>
      <c r="F75" s="59"/>
      <c r="G75" s="79"/>
      <c r="H75" s="811"/>
      <c r="I75" s="59">
        <v>36</v>
      </c>
      <c r="J75" s="220"/>
      <c r="K75" s="186"/>
      <c r="L75" s="79"/>
      <c r="M75" s="79"/>
      <c r="N75" s="186"/>
      <c r="O75" s="167"/>
      <c r="P75" s="168"/>
      <c r="Q75" s="162"/>
      <c r="R75" s="65"/>
      <c r="S75" s="306"/>
      <c r="T75" s="65"/>
      <c r="U75" s="583">
        <v>36</v>
      </c>
      <c r="V75" s="580"/>
      <c r="W75" s="58"/>
      <c r="X75" s="23"/>
      <c r="Y75" s="23"/>
      <c r="Z75" s="23"/>
      <c r="AA75" s="23"/>
      <c r="AB75" s="23"/>
      <c r="AC75" s="23"/>
      <c r="AD75" s="23"/>
    </row>
    <row r="76" spans="2:30" ht="24" customHeight="1" x14ac:dyDescent="0.25">
      <c r="B76" s="90" t="s">
        <v>57</v>
      </c>
      <c r="C76" s="91" t="s">
        <v>52</v>
      </c>
      <c r="D76" s="276" t="s">
        <v>164</v>
      </c>
      <c r="E76" s="77">
        <v>216</v>
      </c>
      <c r="F76" s="75"/>
      <c r="G76" s="42"/>
      <c r="H76" s="812"/>
      <c r="I76" s="41">
        <v>216</v>
      </c>
      <c r="J76" s="336"/>
      <c r="K76" s="43"/>
      <c r="L76" s="42"/>
      <c r="M76" s="42"/>
      <c r="N76" s="43"/>
      <c r="O76" s="44"/>
      <c r="P76" s="92"/>
      <c r="Q76" s="93"/>
      <c r="R76" s="229"/>
      <c r="S76" s="223"/>
      <c r="T76" s="96"/>
      <c r="U76" s="583">
        <v>216</v>
      </c>
      <c r="W76" s="231"/>
      <c r="X76" s="24"/>
      <c r="Y76" s="23"/>
      <c r="Z76" s="23"/>
      <c r="AA76" s="23"/>
      <c r="AB76" s="23"/>
      <c r="AC76" s="23"/>
      <c r="AD76" s="23"/>
    </row>
    <row r="77" spans="2:30" s="449" customFormat="1" ht="24" customHeight="1" thickBot="1" x14ac:dyDescent="0.3">
      <c r="B77" s="483"/>
      <c r="C77" s="474" t="s">
        <v>166</v>
      </c>
      <c r="D77" s="481" t="s">
        <v>312</v>
      </c>
      <c r="E77" s="484">
        <v>6</v>
      </c>
      <c r="F77" s="485"/>
      <c r="G77" s="460"/>
      <c r="H77" s="486">
        <v>6</v>
      </c>
      <c r="I77" s="446"/>
      <c r="J77" s="463"/>
      <c r="K77" s="487"/>
      <c r="L77" s="488"/>
      <c r="M77" s="488"/>
      <c r="N77" s="487"/>
      <c r="O77" s="489"/>
      <c r="P77" s="490"/>
      <c r="Q77" s="491"/>
      <c r="R77" s="469"/>
      <c r="S77" s="486"/>
      <c r="T77" s="469"/>
      <c r="U77" s="492"/>
      <c r="V77" s="460"/>
      <c r="W77" s="480"/>
      <c r="X77" s="433"/>
    </row>
    <row r="78" spans="2:30" s="22" customFormat="1" ht="37.5" customHeight="1" thickBot="1" x14ac:dyDescent="0.3">
      <c r="B78" s="170" t="s">
        <v>211</v>
      </c>
      <c r="C78" s="170" t="s">
        <v>253</v>
      </c>
      <c r="D78" s="171" t="s">
        <v>313</v>
      </c>
      <c r="E78" s="218">
        <f>SUM(E79:E83)</f>
        <v>244</v>
      </c>
      <c r="F78" s="125">
        <v>0</v>
      </c>
      <c r="G78" s="271">
        <f>SUM(G79:G82)</f>
        <v>0</v>
      </c>
      <c r="H78" s="243">
        <f>SUM(H79)</f>
        <v>6</v>
      </c>
      <c r="I78" s="148">
        <f>SUM(I79:I83)</f>
        <v>108</v>
      </c>
      <c r="J78" s="327">
        <f>SUM(J79:J80)</f>
        <v>22</v>
      </c>
      <c r="K78" s="153">
        <f t="shared" ref="K78:Q78" si="18">SUM(K79:K82)</f>
        <v>108</v>
      </c>
      <c r="L78" s="151">
        <f>SUM(L79:L80)</f>
        <v>52</v>
      </c>
      <c r="M78" s="151">
        <f t="shared" si="18"/>
        <v>56</v>
      </c>
      <c r="N78" s="153">
        <f t="shared" si="18"/>
        <v>52</v>
      </c>
      <c r="O78" s="154">
        <f t="shared" si="18"/>
        <v>0</v>
      </c>
      <c r="P78" s="148">
        <f t="shared" si="18"/>
        <v>0</v>
      </c>
      <c r="Q78" s="152">
        <f t="shared" si="18"/>
        <v>0</v>
      </c>
      <c r="R78" s="125">
        <v>0</v>
      </c>
      <c r="S78" s="126">
        <f>SUM(S79:S82)</f>
        <v>0</v>
      </c>
      <c r="T78" s="131">
        <f>SUM(T79:T82)</f>
        <v>0</v>
      </c>
      <c r="U78" s="132">
        <f>SUM(U79:U80)</f>
        <v>0</v>
      </c>
      <c r="V78" s="128">
        <f>SUM(V79:V80)</f>
        <v>60</v>
      </c>
      <c r="W78" s="581">
        <f>SUM(W79:W80)</f>
        <v>48</v>
      </c>
      <c r="X78" s="23"/>
    </row>
    <row r="79" spans="2:30" ht="60.75" customHeight="1" x14ac:dyDescent="0.25">
      <c r="B79" s="84" t="s">
        <v>213</v>
      </c>
      <c r="C79" s="84" t="s">
        <v>254</v>
      </c>
      <c r="D79" s="803" t="s">
        <v>326</v>
      </c>
      <c r="E79" s="244">
        <f>SUM(J79:K79)</f>
        <v>86</v>
      </c>
      <c r="F79" s="86"/>
      <c r="G79" s="225"/>
      <c r="H79" s="813">
        <v>6</v>
      </c>
      <c r="I79" s="52"/>
      <c r="J79" s="245">
        <v>14</v>
      </c>
      <c r="K79" s="182">
        <f>SUM(R79:W79)</f>
        <v>72</v>
      </c>
      <c r="L79" s="182">
        <v>42</v>
      </c>
      <c r="M79" s="143">
        <v>30</v>
      </c>
      <c r="N79" s="182">
        <v>42</v>
      </c>
      <c r="O79" s="183"/>
      <c r="P79" s="184"/>
      <c r="Q79" s="185"/>
      <c r="R79" s="86"/>
      <c r="S79" s="53"/>
      <c r="T79" s="86"/>
      <c r="U79" s="305"/>
      <c r="V79" s="97">
        <v>36</v>
      </c>
      <c r="W79" s="589">
        <v>36</v>
      </c>
      <c r="X79" s="23"/>
      <c r="Y79" s="23"/>
      <c r="Z79" s="23"/>
      <c r="AA79" s="23"/>
      <c r="AB79" s="23"/>
      <c r="AC79" s="23"/>
      <c r="AD79" s="23"/>
    </row>
    <row r="80" spans="2:30" ht="62.25" customHeight="1" x14ac:dyDescent="0.25">
      <c r="B80" s="87" t="s">
        <v>212</v>
      </c>
      <c r="C80" s="87" t="s">
        <v>255</v>
      </c>
      <c r="D80" s="804"/>
      <c r="E80" s="235">
        <f>SUM(J80:K80)</f>
        <v>44</v>
      </c>
      <c r="F80" s="86"/>
      <c r="G80" s="222"/>
      <c r="H80" s="814"/>
      <c r="I80" s="59"/>
      <c r="J80" s="220">
        <v>8</v>
      </c>
      <c r="K80" s="186">
        <f>SUM(T80:W80)</f>
        <v>36</v>
      </c>
      <c r="L80" s="186">
        <v>10</v>
      </c>
      <c r="M80" s="79">
        <v>26</v>
      </c>
      <c r="N80" s="186">
        <v>10</v>
      </c>
      <c r="O80" s="167"/>
      <c r="P80" s="168"/>
      <c r="Q80" s="162"/>
      <c r="R80" s="65"/>
      <c r="S80" s="58"/>
      <c r="T80" s="65"/>
      <c r="U80" s="306"/>
      <c r="V80" s="65">
        <v>24</v>
      </c>
      <c r="W80" s="62">
        <v>12</v>
      </c>
      <c r="X80" s="23"/>
      <c r="Y80" s="23"/>
      <c r="Z80" s="23"/>
      <c r="AA80" s="23"/>
      <c r="AB80" s="23"/>
      <c r="AC80" s="23"/>
      <c r="AD80" s="23"/>
    </row>
    <row r="81" spans="2:30" ht="24" customHeight="1" x14ac:dyDescent="0.25">
      <c r="B81" s="87" t="s">
        <v>218</v>
      </c>
      <c r="C81" s="87" t="s">
        <v>51</v>
      </c>
      <c r="D81" s="802"/>
      <c r="E81" s="232">
        <v>36</v>
      </c>
      <c r="F81" s="65"/>
      <c r="G81" s="222"/>
      <c r="H81" s="814"/>
      <c r="I81" s="59">
        <v>36</v>
      </c>
      <c r="J81" s="220"/>
      <c r="K81" s="186"/>
      <c r="L81" s="79"/>
      <c r="M81" s="79"/>
      <c r="N81" s="186"/>
      <c r="O81" s="167"/>
      <c r="P81" s="168"/>
      <c r="Q81" s="162"/>
      <c r="R81" s="65"/>
      <c r="S81" s="58"/>
      <c r="T81" s="65"/>
      <c r="U81" s="306"/>
      <c r="V81" s="65">
        <v>18</v>
      </c>
      <c r="W81" s="583">
        <v>18</v>
      </c>
      <c r="Y81" s="23"/>
      <c r="Z81" s="23"/>
      <c r="AA81" s="23"/>
      <c r="AB81" s="23"/>
      <c r="AC81" s="23"/>
      <c r="AD81" s="23"/>
    </row>
    <row r="82" spans="2:30" ht="24" customHeight="1" x14ac:dyDescent="0.25">
      <c r="B82" s="87" t="s">
        <v>217</v>
      </c>
      <c r="C82" s="87" t="s">
        <v>52</v>
      </c>
      <c r="D82" s="276" t="s">
        <v>164</v>
      </c>
      <c r="E82" s="232">
        <v>72</v>
      </c>
      <c r="F82" s="65"/>
      <c r="G82" s="222"/>
      <c r="H82" s="814"/>
      <c r="I82" s="59">
        <v>72</v>
      </c>
      <c r="J82" s="220"/>
      <c r="K82" s="186"/>
      <c r="L82" s="79"/>
      <c r="M82" s="79"/>
      <c r="N82" s="186"/>
      <c r="O82" s="167"/>
      <c r="P82" s="168"/>
      <c r="Q82" s="162"/>
      <c r="R82" s="65"/>
      <c r="S82" s="58"/>
      <c r="T82" s="65"/>
      <c r="U82" s="306"/>
      <c r="V82" s="34"/>
      <c r="W82" s="62">
        <v>72</v>
      </c>
      <c r="Y82" s="23"/>
      <c r="Z82" s="23"/>
      <c r="AA82" s="23"/>
      <c r="AB82" s="23"/>
      <c r="AC82" s="23"/>
      <c r="AD82" s="23"/>
    </row>
    <row r="83" spans="2:30" s="449" customFormat="1" ht="24" customHeight="1" x14ac:dyDescent="0.25">
      <c r="B83" s="505"/>
      <c r="C83" s="506" t="s">
        <v>166</v>
      </c>
      <c r="D83" s="507" t="s">
        <v>312</v>
      </c>
      <c r="E83" s="508">
        <v>6</v>
      </c>
      <c r="F83" s="509"/>
      <c r="G83" s="510"/>
      <c r="H83" s="511">
        <v>6</v>
      </c>
      <c r="I83" s="266"/>
      <c r="J83" s="512"/>
      <c r="K83" s="513"/>
      <c r="L83" s="264"/>
      <c r="M83" s="264"/>
      <c r="N83" s="513"/>
      <c r="O83" s="514"/>
      <c r="P83" s="515"/>
      <c r="Q83" s="516"/>
      <c r="R83" s="517"/>
      <c r="S83" s="518"/>
      <c r="T83" s="517"/>
      <c r="U83" s="511"/>
      <c r="V83" s="517"/>
      <c r="W83" s="518"/>
      <c r="X83" s="448"/>
    </row>
    <row r="84" spans="2:30" s="22" customFormat="1" ht="24" customHeight="1" thickBot="1" x14ac:dyDescent="0.3">
      <c r="B84" s="493" t="s">
        <v>60</v>
      </c>
      <c r="C84" s="494" t="s">
        <v>61</v>
      </c>
      <c r="D84" s="495" t="s">
        <v>165</v>
      </c>
      <c r="E84" s="193">
        <v>144</v>
      </c>
      <c r="F84" s="165"/>
      <c r="G84" s="496"/>
      <c r="H84" s="497"/>
      <c r="I84" s="498">
        <v>144</v>
      </c>
      <c r="J84" s="499"/>
      <c r="K84" s="500"/>
      <c r="L84" s="496"/>
      <c r="M84" s="496"/>
      <c r="N84" s="500"/>
      <c r="O84" s="501"/>
      <c r="P84" s="502"/>
      <c r="Q84" s="503"/>
      <c r="R84" s="498"/>
      <c r="S84" s="504"/>
      <c r="T84" s="498"/>
      <c r="U84" s="497"/>
      <c r="V84" s="587"/>
      <c r="W84" s="588">
        <v>144</v>
      </c>
      <c r="X84" s="139"/>
      <c r="Y84" s="24"/>
      <c r="Z84" s="24"/>
      <c r="AA84" s="24"/>
      <c r="AB84" s="24"/>
      <c r="AC84" s="24"/>
      <c r="AD84" s="24"/>
    </row>
    <row r="85" spans="2:30" s="22" customFormat="1" ht="24" customHeight="1" x14ac:dyDescent="0.25">
      <c r="B85" s="99"/>
      <c r="C85" s="100" t="s">
        <v>314</v>
      </c>
      <c r="D85" s="101"/>
      <c r="E85" s="103"/>
      <c r="F85" s="54"/>
      <c r="G85" s="330">
        <f>SUM(G11,G31,G39,G43,G54,)</f>
        <v>60</v>
      </c>
      <c r="H85" s="102">
        <f>SUM(H54)</f>
        <v>30</v>
      </c>
      <c r="I85" s="54"/>
      <c r="J85" s="156"/>
      <c r="K85" s="104"/>
      <c r="L85" s="328"/>
      <c r="M85" s="328"/>
      <c r="N85" s="104"/>
      <c r="O85" s="105"/>
      <c r="P85" s="260">
        <v>0</v>
      </c>
      <c r="Q85" s="261">
        <v>18</v>
      </c>
      <c r="R85" s="262">
        <v>0</v>
      </c>
      <c r="S85" s="263">
        <v>18</v>
      </c>
      <c r="T85" s="260">
        <v>0</v>
      </c>
      <c r="U85" s="261">
        <v>18</v>
      </c>
      <c r="V85" s="585">
        <v>0</v>
      </c>
      <c r="W85" s="586">
        <v>36</v>
      </c>
      <c r="X85" s="139">
        <f t="shared" ref="X85:X90" si="19">SUM(P85:W85)</f>
        <v>90</v>
      </c>
      <c r="Y85" s="139"/>
      <c r="Z85" s="24"/>
      <c r="AA85" s="24"/>
      <c r="AB85" s="24"/>
      <c r="AC85" s="24"/>
      <c r="AD85" s="24"/>
    </row>
    <row r="86" spans="2:30" s="22" customFormat="1" ht="24" customHeight="1" x14ac:dyDescent="0.25">
      <c r="B86" s="40"/>
      <c r="C86" s="106" t="s">
        <v>315</v>
      </c>
      <c r="D86" s="37"/>
      <c r="E86" s="188"/>
      <c r="F86" s="333"/>
      <c r="G86" s="30"/>
      <c r="H86" s="107"/>
      <c r="I86" s="29">
        <f>SUM(I54)</f>
        <v>828</v>
      </c>
      <c r="J86" s="157"/>
      <c r="K86" s="39"/>
      <c r="L86" s="38"/>
      <c r="M86" s="38"/>
      <c r="N86" s="39"/>
      <c r="O86" s="108"/>
      <c r="P86" s="264">
        <v>0</v>
      </c>
      <c r="Q86" s="265">
        <v>0</v>
      </c>
      <c r="R86" s="266">
        <v>0</v>
      </c>
      <c r="S86" s="267">
        <v>0</v>
      </c>
      <c r="T86" s="264">
        <v>0</v>
      </c>
      <c r="U86" s="268">
        <f>SUM(U75:U76)</f>
        <v>252</v>
      </c>
      <c r="V86" s="266">
        <f>SUM(V68:V69,V81,)</f>
        <v>180</v>
      </c>
      <c r="W86" s="267">
        <f>SUM(W68:W69,W81:W82,W84,)</f>
        <v>396</v>
      </c>
      <c r="X86" s="139">
        <f t="shared" si="19"/>
        <v>828</v>
      </c>
      <c r="Y86" s="139"/>
      <c r="Z86" s="24"/>
      <c r="AA86" s="24"/>
      <c r="AB86" s="24"/>
      <c r="AC86" s="24"/>
      <c r="AD86" s="24"/>
    </row>
    <row r="87" spans="2:30" ht="24" customHeight="1" x14ac:dyDescent="0.25">
      <c r="B87" s="40"/>
      <c r="C87" s="285" t="s">
        <v>316</v>
      </c>
      <c r="D87" s="36"/>
      <c r="E87" s="189"/>
      <c r="F87" s="332"/>
      <c r="G87" s="30"/>
      <c r="H87" s="107"/>
      <c r="I87" s="29"/>
      <c r="J87" s="259">
        <f>SUM(J11,J31,J39,J43,J54,)</f>
        <v>612</v>
      </c>
      <c r="K87" s="32"/>
      <c r="L87" s="30"/>
      <c r="M87" s="30"/>
      <c r="N87" s="32"/>
      <c r="O87" s="33"/>
      <c r="P87" s="264">
        <v>0</v>
      </c>
      <c r="Q87" s="265">
        <v>54</v>
      </c>
      <c r="R87" s="266">
        <v>102</v>
      </c>
      <c r="S87" s="267">
        <v>144</v>
      </c>
      <c r="T87" s="264">
        <v>102</v>
      </c>
      <c r="U87" s="265">
        <v>102</v>
      </c>
      <c r="V87" s="266">
        <v>72</v>
      </c>
      <c r="W87" s="267">
        <v>36</v>
      </c>
      <c r="X87" s="139">
        <f t="shared" si="19"/>
        <v>612</v>
      </c>
    </row>
    <row r="88" spans="2:30" s="190" customFormat="1" ht="24" customHeight="1" x14ac:dyDescent="0.25">
      <c r="B88" s="192" t="s">
        <v>58</v>
      </c>
      <c r="C88" s="286"/>
      <c r="D88" s="191"/>
      <c r="E88" s="189">
        <f>SUM(E11,E31,E39,E43,E54,)</f>
        <v>5724</v>
      </c>
      <c r="F88" s="332">
        <v>0</v>
      </c>
      <c r="G88" s="79">
        <f>SUM(G85)</f>
        <v>60</v>
      </c>
      <c r="H88" s="142">
        <f>SUM(H85)</f>
        <v>30</v>
      </c>
      <c r="I88" s="59">
        <f>SUM(I54,)</f>
        <v>828</v>
      </c>
      <c r="J88" s="239">
        <f>SUM(J87)</f>
        <v>612</v>
      </c>
      <c r="K88" s="186">
        <f>SUM(K11,K31,K39,K43,K54,)</f>
        <v>4194</v>
      </c>
      <c r="L88" s="79">
        <f>SUM(L11,L31,L39,L43,L54,)</f>
        <v>924</v>
      </c>
      <c r="M88" s="79">
        <f>SUM(M11,M31,M39,M43,M54,)</f>
        <v>2422</v>
      </c>
      <c r="N88" s="186">
        <f>SUM(N11,N31,N39,N43,N54,)</f>
        <v>1752</v>
      </c>
      <c r="O88" s="167">
        <f>SUM(O54)</f>
        <v>20</v>
      </c>
      <c r="P88" s="79">
        <f>SUM(P54,P43,P39,P31,P11,)</f>
        <v>612</v>
      </c>
      <c r="Q88" s="64">
        <f>SUM(Q54,Q43,Q39,Q31,Q11,)</f>
        <v>792</v>
      </c>
      <c r="R88" s="59">
        <f t="shared" ref="R88:W88" si="20">SUM(R31,R39,R43,R54,)</f>
        <v>510</v>
      </c>
      <c r="S88" s="64">
        <f t="shared" si="20"/>
        <v>720</v>
      </c>
      <c r="T88" s="59">
        <f t="shared" si="20"/>
        <v>510</v>
      </c>
      <c r="U88" s="64">
        <f t="shared" si="20"/>
        <v>510</v>
      </c>
      <c r="V88" s="59">
        <f t="shared" si="20"/>
        <v>360</v>
      </c>
      <c r="W88" s="64">
        <f t="shared" si="20"/>
        <v>180</v>
      </c>
      <c r="X88" s="155">
        <f t="shared" si="19"/>
        <v>4194</v>
      </c>
      <c r="Y88" s="155"/>
      <c r="Z88" s="155"/>
      <c r="AA88" s="155"/>
      <c r="AB88" s="155"/>
      <c r="AC88" s="155"/>
      <c r="AD88" s="155"/>
    </row>
    <row r="89" spans="2:30" s="190" customFormat="1" ht="24" customHeight="1" thickBot="1" x14ac:dyDescent="0.3">
      <c r="B89" s="319" t="s">
        <v>59</v>
      </c>
      <c r="C89" s="320" t="s">
        <v>64</v>
      </c>
      <c r="D89" s="321"/>
      <c r="E89" s="77">
        <v>216</v>
      </c>
      <c r="F89" s="75">
        <v>216</v>
      </c>
      <c r="G89" s="324"/>
      <c r="H89" s="76"/>
      <c r="I89" s="340"/>
      <c r="J89" s="163"/>
      <c r="K89" s="322"/>
      <c r="L89" s="324"/>
      <c r="M89" s="324"/>
      <c r="N89" s="322"/>
      <c r="O89" s="323"/>
      <c r="P89" s="324"/>
      <c r="Q89" s="78"/>
      <c r="R89" s="75"/>
      <c r="S89" s="78"/>
      <c r="T89" s="584"/>
      <c r="U89" s="231"/>
      <c r="V89" s="584"/>
      <c r="W89" s="78">
        <v>216</v>
      </c>
      <c r="X89" s="155">
        <f t="shared" si="19"/>
        <v>216</v>
      </c>
      <c r="Y89" s="155"/>
      <c r="Z89" s="155"/>
      <c r="AA89" s="155"/>
      <c r="AB89" s="155"/>
      <c r="AC89" s="155"/>
      <c r="AD89" s="155"/>
    </row>
    <row r="90" spans="2:30" s="190" customFormat="1" ht="24" customHeight="1" thickBot="1" x14ac:dyDescent="0.3">
      <c r="B90" s="597" t="s">
        <v>62</v>
      </c>
      <c r="C90" s="598"/>
      <c r="D90" s="599" t="s">
        <v>346</v>
      </c>
      <c r="E90" s="600">
        <f>SUM(E88:E89)</f>
        <v>5940</v>
      </c>
      <c r="F90" s="135">
        <v>216</v>
      </c>
      <c r="G90" s="601">
        <f>SUM(G88:G89)</f>
        <v>60</v>
      </c>
      <c r="H90" s="160">
        <f t="shared" ref="H90:N90" si="21">SUM(H88,)</f>
        <v>30</v>
      </c>
      <c r="I90" s="148">
        <f t="shared" si="21"/>
        <v>828</v>
      </c>
      <c r="J90" s="160">
        <f>SUM(J88)</f>
        <v>612</v>
      </c>
      <c r="K90" s="153">
        <f>SUM(K88)</f>
        <v>4194</v>
      </c>
      <c r="L90" s="151">
        <f>SUM(L88)</f>
        <v>924</v>
      </c>
      <c r="M90" s="329">
        <f t="shared" si="21"/>
        <v>2422</v>
      </c>
      <c r="N90" s="325">
        <f t="shared" si="21"/>
        <v>1752</v>
      </c>
      <c r="O90" s="326">
        <f>SUM(O11,O31,O39,O43,O54,)</f>
        <v>20</v>
      </c>
      <c r="P90" s="151">
        <f t="shared" ref="P90" si="22">SUM(P88,)</f>
        <v>612</v>
      </c>
      <c r="Q90" s="152">
        <f t="shared" ref="Q90:V90" si="23">SUM(Q85:Q88)</f>
        <v>864</v>
      </c>
      <c r="R90" s="148">
        <f t="shared" si="23"/>
        <v>612</v>
      </c>
      <c r="S90" s="152">
        <f t="shared" si="23"/>
        <v>882</v>
      </c>
      <c r="T90" s="148">
        <f t="shared" si="23"/>
        <v>612</v>
      </c>
      <c r="U90" s="152">
        <f t="shared" si="23"/>
        <v>882</v>
      </c>
      <c r="V90" s="148">
        <f t="shared" si="23"/>
        <v>612</v>
      </c>
      <c r="W90" s="152">
        <f>SUM(W85:W89)</f>
        <v>864</v>
      </c>
      <c r="X90" s="94">
        <f t="shared" si="19"/>
        <v>5940</v>
      </c>
      <c r="Y90" s="155"/>
      <c r="Z90" s="155"/>
      <c r="AA90" s="155"/>
      <c r="AB90" s="155"/>
      <c r="AC90" s="155"/>
      <c r="AD90" s="155"/>
    </row>
    <row r="91" spans="2:30" ht="24" customHeight="1" x14ac:dyDescent="0.25">
      <c r="B91" s="795" t="s">
        <v>210</v>
      </c>
      <c r="C91" s="796"/>
      <c r="D91" s="796"/>
      <c r="E91" s="796"/>
      <c r="F91" s="796"/>
      <c r="G91" s="797"/>
      <c r="H91" s="871" t="s">
        <v>63</v>
      </c>
      <c r="I91" s="826" t="s">
        <v>214</v>
      </c>
      <c r="J91" s="827"/>
      <c r="K91" s="827"/>
      <c r="L91" s="827"/>
      <c r="M91" s="827"/>
      <c r="N91" s="827"/>
      <c r="O91" s="828"/>
      <c r="P91" s="519">
        <v>612</v>
      </c>
      <c r="Q91" s="520">
        <f t="shared" ref="Q91:V91" si="24">SUM(Q87:Q88)</f>
        <v>846</v>
      </c>
      <c r="R91" s="521">
        <f t="shared" si="24"/>
        <v>612</v>
      </c>
      <c r="S91" s="520">
        <f t="shared" si="24"/>
        <v>864</v>
      </c>
      <c r="T91" s="521">
        <f t="shared" si="24"/>
        <v>612</v>
      </c>
      <c r="U91" s="520">
        <f t="shared" si="24"/>
        <v>612</v>
      </c>
      <c r="V91" s="521">
        <f t="shared" si="24"/>
        <v>432</v>
      </c>
      <c r="W91" s="520">
        <f>SUM(W87:W88)</f>
        <v>216</v>
      </c>
      <c r="X91" s="541">
        <f t="shared" ref="X91" si="25">SUM(P91:W91)</f>
        <v>4806</v>
      </c>
      <c r="Y91" s="522" t="s">
        <v>322</v>
      </c>
    </row>
    <row r="92" spans="2:30" ht="24" customHeight="1" x14ac:dyDescent="0.25">
      <c r="B92" s="111"/>
      <c r="C92" s="109"/>
      <c r="D92" s="109"/>
      <c r="E92" s="194"/>
      <c r="F92" s="602"/>
      <c r="G92" s="591"/>
      <c r="H92" s="872"/>
      <c r="I92" s="829" t="s">
        <v>122</v>
      </c>
      <c r="J92" s="830"/>
      <c r="K92" s="830"/>
      <c r="L92" s="830"/>
      <c r="M92" s="830"/>
      <c r="N92" s="830"/>
      <c r="O92" s="831"/>
      <c r="P92" s="523"/>
      <c r="Q92" s="524"/>
      <c r="R92" s="525"/>
      <c r="S92" s="526"/>
      <c r="T92" s="525"/>
      <c r="U92" s="526">
        <v>36</v>
      </c>
      <c r="V92" s="525">
        <v>36</v>
      </c>
      <c r="W92" s="527">
        <v>36</v>
      </c>
      <c r="X92" s="542">
        <f>SUM(S92:W92)</f>
        <v>108</v>
      </c>
      <c r="Y92" s="528" t="s">
        <v>228</v>
      </c>
    </row>
    <row r="93" spans="2:30" ht="24" customHeight="1" x14ac:dyDescent="0.25">
      <c r="B93" s="111"/>
      <c r="C93" s="109"/>
      <c r="D93" s="109"/>
      <c r="E93" s="194"/>
      <c r="F93" s="602"/>
      <c r="G93" s="591"/>
      <c r="H93" s="872"/>
      <c r="I93" s="829" t="s">
        <v>126</v>
      </c>
      <c r="J93" s="830"/>
      <c r="K93" s="830"/>
      <c r="L93" s="830"/>
      <c r="M93" s="830"/>
      <c r="N93" s="830"/>
      <c r="O93" s="831"/>
      <c r="P93" s="523"/>
      <c r="Q93" s="524"/>
      <c r="R93" s="525"/>
      <c r="S93" s="526"/>
      <c r="T93" s="525"/>
      <c r="U93" s="526">
        <v>216</v>
      </c>
      <c r="V93" s="525">
        <v>144</v>
      </c>
      <c r="W93" s="527">
        <v>216</v>
      </c>
      <c r="X93" s="542">
        <f>SUM(S93:W93)</f>
        <v>576</v>
      </c>
      <c r="Y93" s="528" t="s">
        <v>229</v>
      </c>
    </row>
    <row r="94" spans="2:30" ht="24" customHeight="1" x14ac:dyDescent="0.25">
      <c r="B94" s="798" t="s">
        <v>337</v>
      </c>
      <c r="C94" s="799"/>
      <c r="D94" s="799"/>
      <c r="E94" s="799"/>
      <c r="F94" s="799"/>
      <c r="G94" s="800"/>
      <c r="H94" s="872"/>
      <c r="I94" s="889" t="s">
        <v>170</v>
      </c>
      <c r="J94" s="890"/>
      <c r="K94" s="890"/>
      <c r="L94" s="890"/>
      <c r="M94" s="890"/>
      <c r="N94" s="890"/>
      <c r="O94" s="891"/>
      <c r="P94" s="529"/>
      <c r="Q94" s="530"/>
      <c r="R94" s="531"/>
      <c r="S94" s="532"/>
      <c r="T94" s="531"/>
      <c r="U94" s="532"/>
      <c r="V94" s="531"/>
      <c r="W94" s="532">
        <v>144</v>
      </c>
      <c r="X94" s="543">
        <v>144</v>
      </c>
      <c r="Y94" s="528" t="s">
        <v>176</v>
      </c>
    </row>
    <row r="95" spans="2:30" ht="24" customHeight="1" x14ac:dyDescent="0.25">
      <c r="B95" s="798"/>
      <c r="C95" s="799"/>
      <c r="D95" s="799"/>
      <c r="E95" s="799"/>
      <c r="F95" s="799"/>
      <c r="G95" s="800"/>
      <c r="H95" s="872"/>
      <c r="I95" s="892" t="s">
        <v>336</v>
      </c>
      <c r="J95" s="893"/>
      <c r="K95" s="893"/>
      <c r="L95" s="893"/>
      <c r="M95" s="893"/>
      <c r="N95" s="893"/>
      <c r="O95" s="894"/>
      <c r="P95" s="533"/>
      <c r="Q95" s="526">
        <v>3</v>
      </c>
      <c r="R95" s="525"/>
      <c r="S95" s="526">
        <v>3</v>
      </c>
      <c r="T95" s="525"/>
      <c r="U95" s="526" t="s">
        <v>324</v>
      </c>
      <c r="V95" s="525"/>
      <c r="W95" s="526" t="s">
        <v>339</v>
      </c>
      <c r="X95" s="544">
        <v>90</v>
      </c>
      <c r="Y95" s="528" t="s">
        <v>323</v>
      </c>
    </row>
    <row r="96" spans="2:30" ht="24" customHeight="1" x14ac:dyDescent="0.25">
      <c r="B96" s="798"/>
      <c r="C96" s="799"/>
      <c r="D96" s="799"/>
      <c r="E96" s="799"/>
      <c r="F96" s="602"/>
      <c r="G96" s="591"/>
      <c r="H96" s="872"/>
      <c r="I96" s="829" t="s">
        <v>171</v>
      </c>
      <c r="J96" s="830"/>
      <c r="K96" s="830"/>
      <c r="L96" s="830"/>
      <c r="M96" s="830"/>
      <c r="N96" s="830"/>
      <c r="O96" s="831"/>
      <c r="P96" s="533">
        <v>1</v>
      </c>
      <c r="Q96" s="526" t="s">
        <v>321</v>
      </c>
      <c r="R96" s="525"/>
      <c r="S96" s="526">
        <v>6</v>
      </c>
      <c r="T96" s="525">
        <v>2</v>
      </c>
      <c r="U96" s="526" t="s">
        <v>338</v>
      </c>
      <c r="V96" s="525">
        <v>6</v>
      </c>
      <c r="W96" s="526" t="s">
        <v>347</v>
      </c>
      <c r="X96" s="545"/>
      <c r="Y96" s="528"/>
    </row>
    <row r="97" spans="2:30" ht="24" customHeight="1" x14ac:dyDescent="0.25">
      <c r="B97" s="303"/>
      <c r="C97" s="304"/>
      <c r="D97" s="304"/>
      <c r="E97" s="592"/>
      <c r="F97" s="602"/>
      <c r="G97" s="591"/>
      <c r="H97" s="872"/>
      <c r="I97" s="829" t="s">
        <v>179</v>
      </c>
      <c r="J97" s="830"/>
      <c r="K97" s="830"/>
      <c r="L97" s="830"/>
      <c r="M97" s="830"/>
      <c r="N97" s="830"/>
      <c r="O97" s="831"/>
      <c r="P97" s="534"/>
      <c r="Q97" s="532"/>
      <c r="R97" s="531">
        <v>2</v>
      </c>
      <c r="S97" s="532">
        <v>4</v>
      </c>
      <c r="T97" s="531">
        <v>1</v>
      </c>
      <c r="U97" s="532">
        <v>1</v>
      </c>
      <c r="V97" s="531"/>
      <c r="W97" s="532">
        <v>1</v>
      </c>
      <c r="X97" s="546"/>
      <c r="Y97" s="528"/>
    </row>
    <row r="98" spans="2:30" ht="24" customHeight="1" thickBot="1" x14ac:dyDescent="0.3">
      <c r="B98" s="593"/>
      <c r="C98" s="594"/>
      <c r="D98" s="594"/>
      <c r="E98" s="595"/>
      <c r="F98" s="603"/>
      <c r="G98" s="596"/>
      <c r="H98" s="873"/>
      <c r="I98" s="868" t="s">
        <v>64</v>
      </c>
      <c r="J98" s="869"/>
      <c r="K98" s="869"/>
      <c r="L98" s="869"/>
      <c r="M98" s="869"/>
      <c r="N98" s="869"/>
      <c r="O98" s="870"/>
      <c r="P98" s="535"/>
      <c r="Q98" s="536"/>
      <c r="R98" s="537"/>
      <c r="S98" s="536"/>
      <c r="T98" s="537"/>
      <c r="U98" s="536"/>
      <c r="V98" s="537"/>
      <c r="W98" s="536">
        <v>216</v>
      </c>
      <c r="X98" s="547">
        <v>216</v>
      </c>
      <c r="Y98" s="538" t="s">
        <v>178</v>
      </c>
      <c r="Z98" s="23"/>
      <c r="AA98" s="23"/>
      <c r="AB98" s="23"/>
      <c r="AC98" s="23"/>
      <c r="AD98" s="23"/>
    </row>
    <row r="99" spans="2:30" ht="17.25" customHeight="1" thickBot="1" x14ac:dyDescent="0.3"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 t="s">
        <v>175</v>
      </c>
      <c r="S99" s="113"/>
      <c r="T99" s="113"/>
      <c r="U99" s="113"/>
      <c r="V99" s="113"/>
      <c r="W99" s="113"/>
      <c r="X99" s="539">
        <f>SUM(X91:X98)</f>
        <v>5940</v>
      </c>
      <c r="Y99" s="540" t="s">
        <v>177</v>
      </c>
      <c r="Z99" s="23"/>
      <c r="AA99" s="23"/>
      <c r="AB99" s="23"/>
      <c r="AC99" s="23"/>
      <c r="AD99" s="23"/>
    </row>
    <row r="100" spans="2:30" x14ac:dyDescent="0.3">
      <c r="C100" s="287" t="s">
        <v>120</v>
      </c>
      <c r="D100" s="197"/>
      <c r="E100" s="197"/>
      <c r="F100" s="197"/>
    </row>
    <row r="101" spans="2:30" x14ac:dyDescent="0.3">
      <c r="C101" s="197"/>
      <c r="D101" s="197"/>
      <c r="E101" s="197"/>
      <c r="F101" s="197"/>
    </row>
    <row r="102" spans="2:30" x14ac:dyDescent="0.3">
      <c r="B102" s="288"/>
      <c r="C102" s="198" t="s">
        <v>140</v>
      </c>
      <c r="D102" s="199"/>
      <c r="E102" s="197"/>
      <c r="F102" s="197"/>
    </row>
    <row r="103" spans="2:30" x14ac:dyDescent="0.3">
      <c r="B103" s="289"/>
      <c r="C103" s="198" t="s">
        <v>141</v>
      </c>
      <c r="D103" s="199"/>
      <c r="E103" s="197"/>
      <c r="F103" s="197"/>
    </row>
    <row r="104" spans="2:30" x14ac:dyDescent="0.3">
      <c r="B104" s="290"/>
      <c r="C104" s="198" t="s">
        <v>142</v>
      </c>
      <c r="D104" s="199"/>
      <c r="E104" s="197"/>
      <c r="F104" s="197"/>
    </row>
    <row r="105" spans="2:30" x14ac:dyDescent="0.3">
      <c r="B105" s="289"/>
      <c r="C105" s="198" t="s">
        <v>144</v>
      </c>
      <c r="D105" s="199"/>
      <c r="E105" s="197"/>
      <c r="F105" s="197"/>
    </row>
    <row r="106" spans="2:30" x14ac:dyDescent="0.3">
      <c r="B106" s="290"/>
      <c r="C106" s="198" t="s">
        <v>325</v>
      </c>
      <c r="D106" s="199"/>
      <c r="E106" s="197"/>
      <c r="F106" s="197"/>
    </row>
  </sheetData>
  <mergeCells count="54">
    <mergeCell ref="I98:O98"/>
    <mergeCell ref="H91:H98"/>
    <mergeCell ref="D14:D15"/>
    <mergeCell ref="I6:I10"/>
    <mergeCell ref="K6:K10"/>
    <mergeCell ref="L6:N6"/>
    <mergeCell ref="O6:O10"/>
    <mergeCell ref="L7:L10"/>
    <mergeCell ref="M7:M10"/>
    <mergeCell ref="N7:N10"/>
    <mergeCell ref="I93:O93"/>
    <mergeCell ref="I94:O94"/>
    <mergeCell ref="I95:O95"/>
    <mergeCell ref="I96:O96"/>
    <mergeCell ref="I97:O97"/>
    <mergeCell ref="F3:F10"/>
    <mergeCell ref="X68:X69"/>
    <mergeCell ref="X26:X27"/>
    <mergeCell ref="X32:X33"/>
    <mergeCell ref="V8:V10"/>
    <mergeCell ref="P8:P10"/>
    <mergeCell ref="R8:R10"/>
    <mergeCell ref="T8:T10"/>
    <mergeCell ref="U8:U10"/>
    <mergeCell ref="Q8:Q10"/>
    <mergeCell ref="I3:O5"/>
    <mergeCell ref="I91:O91"/>
    <mergeCell ref="I92:O92"/>
    <mergeCell ref="B1:X1"/>
    <mergeCell ref="B3:B10"/>
    <mergeCell ref="C3:C10"/>
    <mergeCell ref="D3:D10"/>
    <mergeCell ref="E3:E10"/>
    <mergeCell ref="G3:H5"/>
    <mergeCell ref="P3:W5"/>
    <mergeCell ref="G6:G10"/>
    <mergeCell ref="V6:W6"/>
    <mergeCell ref="W8:W10"/>
    <mergeCell ref="H6:H10"/>
    <mergeCell ref="P6:Q6"/>
    <mergeCell ref="J6:J10"/>
    <mergeCell ref="T6:U6"/>
    <mergeCell ref="S8:S10"/>
    <mergeCell ref="H72:H76"/>
    <mergeCell ref="H79:H82"/>
    <mergeCell ref="H57:H69"/>
    <mergeCell ref="R6:S6"/>
    <mergeCell ref="B91:G91"/>
    <mergeCell ref="B94:G94"/>
    <mergeCell ref="B95:G95"/>
    <mergeCell ref="D68:D69"/>
    <mergeCell ref="B96:E96"/>
    <mergeCell ref="D79:D81"/>
    <mergeCell ref="D72:D75"/>
  </mergeCells>
  <pageMargins left="0" right="0" top="0" bottom="0" header="0" footer="0.31496062992125984"/>
  <pageSetup paperSize="9" scale="35" fitToHeight="0" orientation="landscape" r:id="rId1"/>
  <ignoredErrors>
    <ignoredError sqref="R43:S43 U43 U56:W56 U78:W78 W71 I78 S56 G43 K58 K60 U71 U86:W86" formulaRange="1"/>
    <ignoredError sqref="T43 J26:Q26" formula="1" formulaRange="1"/>
    <ignoredError sqref="E46:E52 H56 J90 H55 I54 K43 M90:O90 K65:K66 E26:I26 G11 O11 L71:L78 L54:L56 J56:K56 E58:E60 K71 K78 K5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3"/>
  <sheetViews>
    <sheetView zoomScale="73" zoomScaleNormal="73" workbookViewId="0">
      <selection activeCell="E27" sqref="A1:E27"/>
    </sheetView>
  </sheetViews>
  <sheetFormatPr defaultRowHeight="18.75" x14ac:dyDescent="0.3"/>
  <cols>
    <col min="1" max="1" width="4.85546875" style="197" customWidth="1"/>
    <col min="2" max="2" width="12.140625" style="197" customWidth="1"/>
    <col min="3" max="3" width="16.140625" style="197" customWidth="1"/>
    <col min="4" max="4" width="89.140625" style="197" customWidth="1"/>
    <col min="5" max="5" width="18.28515625" style="197" customWidth="1"/>
    <col min="6" max="16384" width="9.140625" style="197"/>
  </cols>
  <sheetData>
    <row r="1" spans="2:5" x14ac:dyDescent="0.3">
      <c r="B1" s="269" t="s">
        <v>136</v>
      </c>
    </row>
    <row r="2" spans="2:5" ht="3.75" customHeight="1" thickBot="1" x14ac:dyDescent="0.35"/>
    <row r="3" spans="2:5" x14ac:dyDescent="0.3">
      <c r="B3" s="904" t="s">
        <v>137</v>
      </c>
      <c r="C3" s="906" t="s">
        <v>14</v>
      </c>
      <c r="D3" s="908" t="s">
        <v>138</v>
      </c>
      <c r="E3" s="902" t="s">
        <v>145</v>
      </c>
    </row>
    <row r="4" spans="2:5" ht="33" customHeight="1" thickBot="1" x14ac:dyDescent="0.35">
      <c r="B4" s="905"/>
      <c r="C4" s="907"/>
      <c r="D4" s="909"/>
      <c r="E4" s="903"/>
    </row>
    <row r="5" spans="2:5" ht="19.5" customHeight="1" x14ac:dyDescent="0.3">
      <c r="B5" s="896">
        <v>2</v>
      </c>
      <c r="C5" s="241" t="s">
        <v>288</v>
      </c>
      <c r="D5" s="241" t="s">
        <v>365</v>
      </c>
      <c r="E5" s="898" t="s">
        <v>209</v>
      </c>
    </row>
    <row r="6" spans="2:5" ht="18.75" customHeight="1" thickBot="1" x14ac:dyDescent="0.35">
      <c r="B6" s="900"/>
      <c r="C6" s="242" t="s">
        <v>289</v>
      </c>
      <c r="D6" s="242" t="s">
        <v>366</v>
      </c>
      <c r="E6" s="901"/>
    </row>
    <row r="7" spans="2:5" ht="17.25" customHeight="1" x14ac:dyDescent="0.3">
      <c r="B7" s="896">
        <v>8</v>
      </c>
      <c r="C7" s="241" t="s">
        <v>197</v>
      </c>
      <c r="D7" s="241" t="s">
        <v>51</v>
      </c>
      <c r="E7" s="898" t="s">
        <v>204</v>
      </c>
    </row>
    <row r="8" spans="2:5" ht="19.5" customHeight="1" thickBot="1" x14ac:dyDescent="0.35">
      <c r="B8" s="900"/>
      <c r="C8" s="196" t="s">
        <v>198</v>
      </c>
      <c r="D8" s="196" t="s">
        <v>52</v>
      </c>
      <c r="E8" s="901"/>
    </row>
    <row r="9" spans="2:5" ht="33" customHeight="1" x14ac:dyDescent="0.3">
      <c r="B9" s="896">
        <v>6</v>
      </c>
      <c r="C9" s="241" t="s">
        <v>54</v>
      </c>
      <c r="D9" s="241" t="s">
        <v>250</v>
      </c>
      <c r="E9" s="898" t="s">
        <v>205</v>
      </c>
    </row>
    <row r="10" spans="2:5" ht="33" customHeight="1" x14ac:dyDescent="0.3">
      <c r="B10" s="897"/>
      <c r="C10" s="195" t="s">
        <v>55</v>
      </c>
      <c r="D10" s="195" t="s">
        <v>251</v>
      </c>
      <c r="E10" s="899"/>
    </row>
    <row r="11" spans="2:5" ht="33" customHeight="1" x14ac:dyDescent="0.3">
      <c r="B11" s="897"/>
      <c r="C11" s="196" t="s">
        <v>139</v>
      </c>
      <c r="D11" s="196" t="s">
        <v>252</v>
      </c>
      <c r="E11" s="899"/>
    </row>
    <row r="12" spans="2:5" ht="18.75" customHeight="1" thickBot="1" x14ac:dyDescent="0.35">
      <c r="B12" s="897"/>
      <c r="C12" s="548" t="s">
        <v>56</v>
      </c>
      <c r="D12" s="548" t="s">
        <v>51</v>
      </c>
      <c r="E12" s="899"/>
    </row>
    <row r="13" spans="2:5" ht="33" customHeight="1" x14ac:dyDescent="0.3">
      <c r="B13" s="896">
        <v>8</v>
      </c>
      <c r="C13" s="241" t="s">
        <v>213</v>
      </c>
      <c r="D13" s="241" t="s">
        <v>254</v>
      </c>
      <c r="E13" s="898" t="s">
        <v>360</v>
      </c>
    </row>
    <row r="14" spans="2:5" ht="33" customHeight="1" x14ac:dyDescent="0.3">
      <c r="B14" s="897"/>
      <c r="C14" s="604" t="s">
        <v>212</v>
      </c>
      <c r="D14" s="605" t="s">
        <v>255</v>
      </c>
      <c r="E14" s="899"/>
    </row>
    <row r="15" spans="2:5" ht="21.75" customHeight="1" thickBot="1" x14ac:dyDescent="0.35">
      <c r="B15" s="900"/>
      <c r="C15" s="606" t="s">
        <v>218</v>
      </c>
      <c r="D15" s="606" t="s">
        <v>51</v>
      </c>
      <c r="E15" s="901"/>
    </row>
    <row r="16" spans="2:5" x14ac:dyDescent="0.3">
      <c r="B16" s="287" t="s">
        <v>120</v>
      </c>
    </row>
    <row r="18" spans="2:3" x14ac:dyDescent="0.3">
      <c r="B18" s="198" t="s">
        <v>140</v>
      </c>
      <c r="C18" s="199"/>
    </row>
    <row r="19" spans="2:3" x14ac:dyDescent="0.3">
      <c r="B19" s="198" t="s">
        <v>141</v>
      </c>
      <c r="C19" s="199"/>
    </row>
    <row r="20" spans="2:3" x14ac:dyDescent="0.3">
      <c r="B20" s="198" t="s">
        <v>142</v>
      </c>
      <c r="C20" s="199"/>
    </row>
    <row r="21" spans="2:3" x14ac:dyDescent="0.3">
      <c r="B21" s="198" t="s">
        <v>143</v>
      </c>
      <c r="C21" s="199"/>
    </row>
    <row r="22" spans="2:3" x14ac:dyDescent="0.3">
      <c r="B22" s="198" t="s">
        <v>144</v>
      </c>
      <c r="C22" s="199"/>
    </row>
    <row r="23" spans="2:3" x14ac:dyDescent="0.3">
      <c r="B23" s="198" t="s">
        <v>325</v>
      </c>
      <c r="C23" s="199"/>
    </row>
  </sheetData>
  <mergeCells count="12">
    <mergeCell ref="E3:E4"/>
    <mergeCell ref="B3:B4"/>
    <mergeCell ref="C3:C4"/>
    <mergeCell ref="D3:D4"/>
    <mergeCell ref="E7:E8"/>
    <mergeCell ref="B7:B8"/>
    <mergeCell ref="B9:B12"/>
    <mergeCell ref="E9:E12"/>
    <mergeCell ref="B13:B15"/>
    <mergeCell ref="E13:E15"/>
    <mergeCell ref="B5:B6"/>
    <mergeCell ref="E5:E6"/>
  </mergeCells>
  <pageMargins left="0.11811023622047245" right="0.11811023622047245" top="0.19685039370078741" bottom="0.1968503937007874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zoomScale="75" zoomScaleNormal="75" workbookViewId="0">
      <selection activeCell="H17" sqref="A1:H17"/>
    </sheetView>
  </sheetViews>
  <sheetFormatPr defaultRowHeight="18.75" x14ac:dyDescent="0.3"/>
  <cols>
    <col min="1" max="1" width="0.5703125" style="197" customWidth="1"/>
    <col min="2" max="2" width="11.28515625" style="197" customWidth="1"/>
    <col min="3" max="3" width="43.7109375" style="197" customWidth="1"/>
    <col min="4" max="4" width="22.5703125" style="197" customWidth="1"/>
    <col min="5" max="5" width="25.85546875" style="197" customWidth="1"/>
    <col min="6" max="6" width="14.28515625" style="197" customWidth="1"/>
    <col min="7" max="7" width="12.85546875" style="197" customWidth="1"/>
    <col min="8" max="8" width="12.5703125" style="197" customWidth="1"/>
    <col min="9" max="16384" width="9.140625" style="197"/>
  </cols>
  <sheetData>
    <row r="1" spans="2:8" x14ac:dyDescent="0.3">
      <c r="B1" s="270" t="s">
        <v>146</v>
      </c>
    </row>
    <row r="2" spans="2:8" ht="19.5" thickBot="1" x14ac:dyDescent="0.35"/>
    <row r="3" spans="2:8" ht="45.75" customHeight="1" x14ac:dyDescent="0.3">
      <c r="B3" s="929" t="s">
        <v>194</v>
      </c>
      <c r="C3" s="927" t="s">
        <v>147</v>
      </c>
      <c r="D3" s="927" t="s">
        <v>148</v>
      </c>
      <c r="E3" s="927" t="s">
        <v>149</v>
      </c>
      <c r="F3" s="927" t="s">
        <v>137</v>
      </c>
      <c r="G3" s="927" t="s">
        <v>160</v>
      </c>
      <c r="H3" s="928"/>
    </row>
    <row r="4" spans="2:8" ht="20.25" customHeight="1" thickBot="1" x14ac:dyDescent="0.35">
      <c r="B4" s="930"/>
      <c r="C4" s="931"/>
      <c r="D4" s="931"/>
      <c r="E4" s="931"/>
      <c r="F4" s="931"/>
      <c r="G4" s="214" t="s">
        <v>133</v>
      </c>
      <c r="H4" s="215" t="s">
        <v>161</v>
      </c>
    </row>
    <row r="5" spans="2:8" ht="21.75" customHeight="1" x14ac:dyDescent="0.3">
      <c r="B5" s="932" t="s">
        <v>196</v>
      </c>
      <c r="C5" s="934" t="s">
        <v>231</v>
      </c>
      <c r="D5" s="925" t="s">
        <v>150</v>
      </c>
      <c r="E5" s="937" t="s">
        <v>172</v>
      </c>
      <c r="F5" s="201">
        <v>7</v>
      </c>
      <c r="G5" s="201">
        <v>0.5</v>
      </c>
      <c r="H5" s="202">
        <v>18</v>
      </c>
    </row>
    <row r="6" spans="2:8" ht="38.25" customHeight="1" x14ac:dyDescent="0.3">
      <c r="B6" s="920"/>
      <c r="C6" s="935"/>
      <c r="D6" s="926"/>
      <c r="E6" s="917"/>
      <c r="F6" s="607">
        <v>8</v>
      </c>
      <c r="G6" s="607">
        <v>0.5</v>
      </c>
      <c r="H6" s="608">
        <v>18</v>
      </c>
    </row>
    <row r="7" spans="2:8" ht="38.25" customHeight="1" x14ac:dyDescent="0.3">
      <c r="B7" s="920"/>
      <c r="C7" s="935"/>
      <c r="D7" s="939" t="s">
        <v>151</v>
      </c>
      <c r="E7" s="917"/>
      <c r="F7" s="291">
        <v>7</v>
      </c>
      <c r="G7" s="291">
        <v>4</v>
      </c>
      <c r="H7" s="292">
        <v>144</v>
      </c>
    </row>
    <row r="8" spans="2:8" s="203" customFormat="1" ht="23.25" customHeight="1" thickBot="1" x14ac:dyDescent="0.35">
      <c r="B8" s="933"/>
      <c r="C8" s="936" t="s">
        <v>231</v>
      </c>
      <c r="D8" s="940"/>
      <c r="E8" s="938"/>
      <c r="F8" s="205">
        <v>8</v>
      </c>
      <c r="G8" s="200">
        <v>4</v>
      </c>
      <c r="H8" s="206">
        <v>144</v>
      </c>
    </row>
    <row r="9" spans="2:8" s="203" customFormat="1" ht="38.25" customHeight="1" x14ac:dyDescent="0.3">
      <c r="B9" s="919" t="s">
        <v>53</v>
      </c>
      <c r="C9" s="922" t="s">
        <v>249</v>
      </c>
      <c r="D9" s="207" t="s">
        <v>150</v>
      </c>
      <c r="E9" s="916" t="s">
        <v>172</v>
      </c>
      <c r="F9" s="280">
        <v>6</v>
      </c>
      <c r="G9" s="280">
        <v>1</v>
      </c>
      <c r="H9" s="208">
        <v>36</v>
      </c>
    </row>
    <row r="10" spans="2:8" s="203" customFormat="1" ht="80.25" customHeight="1" thickBot="1" x14ac:dyDescent="0.35">
      <c r="B10" s="921" t="s">
        <v>53</v>
      </c>
      <c r="C10" s="924" t="s">
        <v>249</v>
      </c>
      <c r="D10" s="204" t="s">
        <v>151</v>
      </c>
      <c r="E10" s="918"/>
      <c r="F10" s="205">
        <v>6</v>
      </c>
      <c r="G10" s="200">
        <v>6</v>
      </c>
      <c r="H10" s="206">
        <v>216</v>
      </c>
    </row>
    <row r="11" spans="2:8" s="203" customFormat="1" ht="38.25" customHeight="1" x14ac:dyDescent="0.3">
      <c r="B11" s="919" t="s">
        <v>195</v>
      </c>
      <c r="C11" s="922" t="s">
        <v>253</v>
      </c>
      <c r="D11" s="925" t="s">
        <v>150</v>
      </c>
      <c r="E11" s="916" t="s">
        <v>172</v>
      </c>
      <c r="F11" s="313">
        <v>7</v>
      </c>
      <c r="G11" s="313">
        <v>0.5</v>
      </c>
      <c r="H11" s="208">
        <v>18</v>
      </c>
    </row>
    <row r="12" spans="2:8" s="203" customFormat="1" ht="38.25" customHeight="1" x14ac:dyDescent="0.3">
      <c r="B12" s="920"/>
      <c r="C12" s="923"/>
      <c r="D12" s="926"/>
      <c r="E12" s="917"/>
      <c r="F12" s="314">
        <v>8</v>
      </c>
      <c r="G12" s="314">
        <v>0.5</v>
      </c>
      <c r="H12" s="609">
        <v>18</v>
      </c>
    </row>
    <row r="13" spans="2:8" s="203" customFormat="1" ht="38.25" customHeight="1" thickBot="1" x14ac:dyDescent="0.35">
      <c r="B13" s="921" t="s">
        <v>195</v>
      </c>
      <c r="C13" s="924" t="s">
        <v>253</v>
      </c>
      <c r="D13" s="204" t="s">
        <v>151</v>
      </c>
      <c r="E13" s="918"/>
      <c r="F13" s="205">
        <v>8</v>
      </c>
      <c r="G13" s="200">
        <v>2</v>
      </c>
      <c r="H13" s="206">
        <v>72</v>
      </c>
    </row>
    <row r="14" spans="2:8" ht="38.25" customHeight="1" thickBot="1" x14ac:dyDescent="0.35">
      <c r="B14" s="910" t="s">
        <v>159</v>
      </c>
      <c r="C14" s="911"/>
      <c r="D14" s="912"/>
      <c r="E14" s="209" t="s">
        <v>173</v>
      </c>
      <c r="F14" s="209">
        <v>8</v>
      </c>
      <c r="G14" s="209">
        <v>4</v>
      </c>
      <c r="H14" s="210">
        <v>144</v>
      </c>
    </row>
    <row r="15" spans="2:8" s="211" customFormat="1" ht="38.25" customHeight="1" thickBot="1" x14ac:dyDescent="0.35">
      <c r="B15" s="913" t="s">
        <v>62</v>
      </c>
      <c r="C15" s="914"/>
      <c r="D15" s="914"/>
      <c r="E15" s="914"/>
      <c r="F15" s="915"/>
      <c r="G15" s="212">
        <f>SUM(G5:G14)</f>
        <v>23</v>
      </c>
      <c r="H15" s="213">
        <f>SUM(H5:H14)</f>
        <v>828</v>
      </c>
    </row>
  </sheetData>
  <mergeCells count="20">
    <mergeCell ref="G3:H3"/>
    <mergeCell ref="B9:B10"/>
    <mergeCell ref="C9:C10"/>
    <mergeCell ref="E9:E10"/>
    <mergeCell ref="B3:B4"/>
    <mergeCell ref="C3:C4"/>
    <mergeCell ref="D3:D4"/>
    <mergeCell ref="E3:E4"/>
    <mergeCell ref="F3:F4"/>
    <mergeCell ref="B5:B8"/>
    <mergeCell ref="C5:C8"/>
    <mergeCell ref="E5:E8"/>
    <mergeCell ref="D7:D8"/>
    <mergeCell ref="D5:D6"/>
    <mergeCell ref="B14:D14"/>
    <mergeCell ref="B15:F15"/>
    <mergeCell ref="E11:E13"/>
    <mergeCell ref="B11:B13"/>
    <mergeCell ref="C11:C13"/>
    <mergeCell ref="D11:D12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91"/>
  <sheetViews>
    <sheetView zoomScale="62" zoomScaleNormal="62" workbookViewId="0">
      <selection activeCell="N91" sqref="B1:O91"/>
    </sheetView>
  </sheetViews>
  <sheetFormatPr defaultRowHeight="18.75" x14ac:dyDescent="0.25"/>
  <cols>
    <col min="1" max="1" width="4.140625" style="23" customWidth="1"/>
    <col min="2" max="2" width="15.5703125" style="23" customWidth="1"/>
    <col min="3" max="3" width="88.28515625" style="23" customWidth="1"/>
    <col min="4" max="4" width="32.5703125" style="23" customWidth="1"/>
    <col min="5" max="6" width="12.42578125" style="23" customWidth="1"/>
    <col min="7" max="14" width="14.28515625" style="23" customWidth="1"/>
    <col min="15" max="15" width="11.5703125" style="312" customWidth="1"/>
    <col min="16" max="16" width="12.140625" style="312" customWidth="1"/>
    <col min="17" max="18" width="10.140625" style="312" customWidth="1"/>
    <col min="19" max="21" width="9.140625" style="312"/>
    <col min="22" max="16384" width="9.140625" style="23"/>
  </cols>
  <sheetData>
    <row r="1" spans="2:21" s="22" customFormat="1" x14ac:dyDescent="0.25">
      <c r="B1" s="832" t="s">
        <v>327</v>
      </c>
      <c r="C1" s="832"/>
      <c r="D1" s="832"/>
      <c r="E1" s="832"/>
      <c r="F1" s="832"/>
      <c r="G1" s="832"/>
      <c r="H1" s="832"/>
      <c r="I1" s="832"/>
      <c r="J1" s="832"/>
      <c r="K1" s="832"/>
      <c r="L1" s="832"/>
      <c r="M1" s="832"/>
      <c r="N1" s="832"/>
      <c r="O1" s="832"/>
      <c r="P1" s="24"/>
      <c r="Q1" s="24"/>
      <c r="R1" s="24"/>
      <c r="S1" s="24"/>
      <c r="T1" s="24"/>
      <c r="U1" s="24"/>
    </row>
    <row r="2" spans="2:21" s="22" customFormat="1" ht="19.5" thickBot="1" x14ac:dyDescent="0.3"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24"/>
      <c r="Q2" s="24"/>
      <c r="R2" s="24"/>
      <c r="S2" s="24"/>
      <c r="T2" s="24"/>
      <c r="U2" s="24"/>
    </row>
    <row r="3" spans="2:21" s="113" customFormat="1" ht="15" customHeight="1" x14ac:dyDescent="0.25">
      <c r="B3" s="833" t="s">
        <v>14</v>
      </c>
      <c r="C3" s="833" t="s">
        <v>269</v>
      </c>
      <c r="D3" s="833" t="s">
        <v>0</v>
      </c>
      <c r="E3" s="839" t="s">
        <v>271</v>
      </c>
      <c r="F3" s="819"/>
      <c r="G3" s="842" t="s">
        <v>367</v>
      </c>
      <c r="H3" s="843"/>
      <c r="I3" s="843"/>
      <c r="J3" s="843"/>
      <c r="K3" s="843"/>
      <c r="L3" s="843"/>
      <c r="M3" s="843"/>
      <c r="N3" s="844"/>
      <c r="O3" s="112"/>
      <c r="P3" s="112"/>
      <c r="Q3" s="112"/>
      <c r="R3" s="112"/>
      <c r="S3" s="112"/>
      <c r="T3" s="112"/>
      <c r="U3" s="112"/>
    </row>
    <row r="4" spans="2:21" s="113" customFormat="1" ht="15.75" x14ac:dyDescent="0.25">
      <c r="B4" s="834"/>
      <c r="C4" s="834"/>
      <c r="D4" s="834"/>
      <c r="E4" s="840"/>
      <c r="F4" s="822"/>
      <c r="G4" s="845"/>
      <c r="H4" s="846"/>
      <c r="I4" s="846"/>
      <c r="J4" s="846"/>
      <c r="K4" s="846"/>
      <c r="L4" s="846"/>
      <c r="M4" s="846"/>
      <c r="N4" s="847"/>
      <c r="O4" s="112"/>
      <c r="P4" s="112"/>
      <c r="Q4" s="112"/>
      <c r="R4" s="112"/>
      <c r="S4" s="112"/>
      <c r="T4" s="112"/>
      <c r="U4" s="112"/>
    </row>
    <row r="5" spans="2:21" s="113" customFormat="1" ht="16.5" thickBot="1" x14ac:dyDescent="0.3">
      <c r="B5" s="834"/>
      <c r="C5" s="834"/>
      <c r="D5" s="834"/>
      <c r="E5" s="841"/>
      <c r="F5" s="825"/>
      <c r="G5" s="848"/>
      <c r="H5" s="849"/>
      <c r="I5" s="849"/>
      <c r="J5" s="849"/>
      <c r="K5" s="849"/>
      <c r="L5" s="849"/>
      <c r="M5" s="849"/>
      <c r="N5" s="850"/>
      <c r="O5" s="112"/>
      <c r="P5" s="112"/>
      <c r="Q5" s="112"/>
      <c r="R5" s="112"/>
      <c r="S5" s="112"/>
      <c r="T5" s="112"/>
      <c r="U5" s="112"/>
    </row>
    <row r="6" spans="2:21" s="113" customFormat="1" ht="20.25" customHeight="1" thickBot="1" x14ac:dyDescent="0.3">
      <c r="B6" s="834"/>
      <c r="C6" s="834"/>
      <c r="D6" s="834"/>
      <c r="E6" s="851" t="s">
        <v>272</v>
      </c>
      <c r="F6" s="853" t="s">
        <v>273</v>
      </c>
      <c r="G6" s="805" t="s">
        <v>2</v>
      </c>
      <c r="H6" s="806"/>
      <c r="I6" s="805" t="s">
        <v>3</v>
      </c>
      <c r="J6" s="806"/>
      <c r="K6" s="805" t="s">
        <v>4</v>
      </c>
      <c r="L6" s="806"/>
      <c r="M6" s="805" t="s">
        <v>5</v>
      </c>
      <c r="N6" s="806"/>
      <c r="O6" s="112"/>
      <c r="P6" s="112"/>
      <c r="Q6" s="112"/>
      <c r="R6" s="112"/>
      <c r="S6" s="112"/>
      <c r="T6" s="112"/>
      <c r="U6" s="112"/>
    </row>
    <row r="7" spans="2:21" s="113" customFormat="1" ht="27" customHeight="1" thickBot="1" x14ac:dyDescent="0.3">
      <c r="B7" s="834"/>
      <c r="C7" s="834"/>
      <c r="D7" s="834"/>
      <c r="E7" s="851"/>
      <c r="F7" s="853"/>
      <c r="G7" s="114" t="s">
        <v>6</v>
      </c>
      <c r="H7" s="311" t="s">
        <v>7</v>
      </c>
      <c r="I7" s="114" t="s">
        <v>8</v>
      </c>
      <c r="J7" s="311" t="s">
        <v>9</v>
      </c>
      <c r="K7" s="114" t="s">
        <v>10</v>
      </c>
      <c r="L7" s="311" t="s">
        <v>11</v>
      </c>
      <c r="M7" s="114" t="s">
        <v>12</v>
      </c>
      <c r="N7" s="311" t="s">
        <v>13</v>
      </c>
      <c r="O7" s="112"/>
      <c r="P7" s="112"/>
      <c r="Q7" s="112"/>
      <c r="R7" s="112"/>
      <c r="S7" s="112"/>
      <c r="T7" s="112"/>
      <c r="U7" s="112"/>
    </row>
    <row r="8" spans="2:21" s="113" customFormat="1" ht="36" customHeight="1" x14ac:dyDescent="0.25">
      <c r="B8" s="834"/>
      <c r="C8" s="834"/>
      <c r="D8" s="834"/>
      <c r="E8" s="851"/>
      <c r="F8" s="853"/>
      <c r="G8" s="862" t="s">
        <v>202</v>
      </c>
      <c r="H8" s="865" t="s">
        <v>309</v>
      </c>
      <c r="I8" s="859" t="s">
        <v>202</v>
      </c>
      <c r="J8" s="807" t="s">
        <v>216</v>
      </c>
      <c r="K8" s="859" t="s">
        <v>202</v>
      </c>
      <c r="L8" s="807" t="s">
        <v>333</v>
      </c>
      <c r="M8" s="859" t="s">
        <v>334</v>
      </c>
      <c r="N8" s="807" t="s">
        <v>335</v>
      </c>
      <c r="O8" s="112"/>
      <c r="P8" s="112"/>
      <c r="Q8" s="112"/>
      <c r="R8" s="112"/>
      <c r="S8" s="112"/>
      <c r="T8" s="112"/>
      <c r="U8" s="112"/>
    </row>
    <row r="9" spans="2:21" s="113" customFormat="1" ht="48.75" customHeight="1" x14ac:dyDescent="0.25">
      <c r="B9" s="834"/>
      <c r="C9" s="834"/>
      <c r="D9" s="834"/>
      <c r="E9" s="851"/>
      <c r="F9" s="853"/>
      <c r="G9" s="863"/>
      <c r="H9" s="866"/>
      <c r="I9" s="860"/>
      <c r="J9" s="808"/>
      <c r="K9" s="860"/>
      <c r="L9" s="808"/>
      <c r="M9" s="860"/>
      <c r="N9" s="808"/>
      <c r="O9" s="112"/>
      <c r="P9" s="112"/>
      <c r="Q9" s="112"/>
      <c r="R9" s="112"/>
      <c r="S9" s="112"/>
      <c r="T9" s="112"/>
      <c r="U9" s="112"/>
    </row>
    <row r="10" spans="2:21" s="113" customFormat="1" ht="26.25" customHeight="1" thickBot="1" x14ac:dyDescent="0.3">
      <c r="B10" s="835"/>
      <c r="C10" s="835"/>
      <c r="D10" s="835"/>
      <c r="E10" s="852"/>
      <c r="F10" s="854"/>
      <c r="G10" s="864"/>
      <c r="H10" s="867"/>
      <c r="I10" s="861"/>
      <c r="J10" s="809"/>
      <c r="K10" s="861"/>
      <c r="L10" s="809"/>
      <c r="M10" s="861"/>
      <c r="N10" s="809"/>
      <c r="O10" s="112"/>
      <c r="P10" s="112"/>
      <c r="Q10" s="112"/>
      <c r="R10" s="112"/>
      <c r="S10" s="112"/>
      <c r="T10" s="112"/>
      <c r="U10" s="112"/>
    </row>
    <row r="11" spans="2:21" s="94" customFormat="1" ht="24" customHeight="1" thickBot="1" x14ac:dyDescent="0.3">
      <c r="B11" s="341" t="s">
        <v>283</v>
      </c>
      <c r="C11" s="341" t="s">
        <v>15</v>
      </c>
      <c r="D11" s="342" t="s">
        <v>284</v>
      </c>
      <c r="E11" s="346">
        <f>SUM(E12,E26,)</f>
        <v>18</v>
      </c>
      <c r="F11" s="344">
        <f>SUM(F13:F29)</f>
        <v>0</v>
      </c>
      <c r="G11" s="345">
        <f>SUM(G12,G26,G29,)</f>
        <v>0</v>
      </c>
      <c r="H11" s="344">
        <f>SUM(H12,H26,H29,)</f>
        <v>0</v>
      </c>
      <c r="I11" s="349">
        <v>0</v>
      </c>
      <c r="J11" s="350">
        <v>0</v>
      </c>
      <c r="K11" s="349">
        <v>0</v>
      </c>
      <c r="L11" s="350">
        <v>0</v>
      </c>
      <c r="M11" s="349">
        <v>0</v>
      </c>
      <c r="N11" s="351">
        <v>0</v>
      </c>
      <c r="O11" s="155"/>
    </row>
    <row r="12" spans="2:21" ht="23.25" customHeight="1" x14ac:dyDescent="0.25">
      <c r="B12" s="352"/>
      <c r="C12" s="352" t="s">
        <v>285</v>
      </c>
      <c r="D12" s="353" t="s">
        <v>286</v>
      </c>
      <c r="E12" s="357">
        <f>SUM(E13:E25)</f>
        <v>12</v>
      </c>
      <c r="F12" s="355">
        <v>0</v>
      </c>
      <c r="G12" s="356">
        <f t="shared" ref="G12:H12" si="0">SUM(G13:G25)</f>
        <v>0</v>
      </c>
      <c r="H12" s="355">
        <f t="shared" si="0"/>
        <v>0</v>
      </c>
      <c r="I12" s="360">
        <v>0</v>
      </c>
      <c r="J12" s="361">
        <v>0</v>
      </c>
      <c r="K12" s="360">
        <v>0</v>
      </c>
      <c r="L12" s="361">
        <v>0</v>
      </c>
      <c r="M12" s="360">
        <v>0</v>
      </c>
      <c r="N12" s="362">
        <v>0</v>
      </c>
    </row>
    <row r="13" spans="2:21" ht="22.5" customHeight="1" x14ac:dyDescent="0.3">
      <c r="B13" s="363" t="s">
        <v>287</v>
      </c>
      <c r="C13" s="363" t="s">
        <v>16</v>
      </c>
      <c r="D13" s="384" t="s">
        <v>163</v>
      </c>
      <c r="E13" s="368">
        <v>6</v>
      </c>
      <c r="F13" s="366"/>
      <c r="G13" s="371" t="s">
        <v>203</v>
      </c>
      <c r="H13" s="372" t="s">
        <v>190</v>
      </c>
      <c r="I13" s="373"/>
      <c r="J13" s="374"/>
      <c r="K13" s="373"/>
      <c r="L13" s="374"/>
      <c r="M13" s="373"/>
      <c r="N13" s="375"/>
    </row>
    <row r="14" spans="2:21" ht="22.5" customHeight="1" x14ac:dyDescent="0.3">
      <c r="B14" s="363" t="s">
        <v>288</v>
      </c>
      <c r="C14" s="376" t="s">
        <v>365</v>
      </c>
      <c r="D14" s="874" t="s">
        <v>256</v>
      </c>
      <c r="E14" s="380"/>
      <c r="F14" s="378"/>
      <c r="G14" s="331" t="s">
        <v>203</v>
      </c>
      <c r="H14" s="947" t="s">
        <v>209</v>
      </c>
      <c r="I14" s="373"/>
      <c r="J14" s="374"/>
      <c r="K14" s="373"/>
      <c r="L14" s="374"/>
      <c r="M14" s="373"/>
      <c r="N14" s="375"/>
    </row>
    <row r="15" spans="2:21" ht="22.5" customHeight="1" x14ac:dyDescent="0.3">
      <c r="B15" s="376" t="s">
        <v>289</v>
      </c>
      <c r="C15" s="376" t="s">
        <v>366</v>
      </c>
      <c r="D15" s="875"/>
      <c r="E15" s="380"/>
      <c r="F15" s="378"/>
      <c r="G15" s="331" t="s">
        <v>203</v>
      </c>
      <c r="H15" s="948"/>
      <c r="I15" s="385"/>
      <c r="J15" s="386"/>
      <c r="K15" s="385"/>
      <c r="L15" s="386"/>
      <c r="M15" s="385"/>
      <c r="N15" s="387"/>
    </row>
    <row r="16" spans="2:21" ht="22.5" customHeight="1" x14ac:dyDescent="0.3">
      <c r="B16" s="376" t="s">
        <v>290</v>
      </c>
      <c r="C16" s="363" t="s">
        <v>18</v>
      </c>
      <c r="D16" s="384" t="s">
        <v>162</v>
      </c>
      <c r="E16" s="368"/>
      <c r="F16" s="366"/>
      <c r="G16" s="371" t="s">
        <v>203</v>
      </c>
      <c r="H16" s="388" t="s">
        <v>164</v>
      </c>
      <c r="I16" s="385"/>
      <c r="J16" s="386"/>
      <c r="K16" s="385"/>
      <c r="L16" s="386"/>
      <c r="M16" s="385"/>
      <c r="N16" s="387"/>
    </row>
    <row r="17" spans="2:21" ht="22.5" customHeight="1" x14ac:dyDescent="0.3">
      <c r="B17" s="363" t="s">
        <v>291</v>
      </c>
      <c r="C17" s="363" t="s">
        <v>180</v>
      </c>
      <c r="D17" s="384" t="s">
        <v>163</v>
      </c>
      <c r="E17" s="368">
        <v>6</v>
      </c>
      <c r="F17" s="366"/>
      <c r="G17" s="371" t="s">
        <v>203</v>
      </c>
      <c r="H17" s="372" t="s">
        <v>190</v>
      </c>
      <c r="I17" s="373"/>
      <c r="J17" s="374"/>
      <c r="K17" s="373"/>
      <c r="L17" s="374"/>
      <c r="M17" s="373"/>
      <c r="N17" s="375"/>
      <c r="O17" s="312" t="s">
        <v>175</v>
      </c>
    </row>
    <row r="18" spans="2:21" ht="22.5" customHeight="1" x14ac:dyDescent="0.3">
      <c r="B18" s="363" t="s">
        <v>292</v>
      </c>
      <c r="C18" s="363" t="s">
        <v>185</v>
      </c>
      <c r="D18" s="384" t="s">
        <v>162</v>
      </c>
      <c r="E18" s="368"/>
      <c r="F18" s="366"/>
      <c r="G18" s="371" t="s">
        <v>203</v>
      </c>
      <c r="H18" s="388" t="s">
        <v>164</v>
      </c>
      <c r="I18" s="373"/>
      <c r="J18" s="374"/>
      <c r="K18" s="373"/>
      <c r="L18" s="374"/>
      <c r="M18" s="373"/>
      <c r="N18" s="375"/>
      <c r="P18" s="312" t="s">
        <v>175</v>
      </c>
    </row>
    <row r="19" spans="2:21" ht="22.5" customHeight="1" x14ac:dyDescent="0.3">
      <c r="B19" s="363" t="s">
        <v>293</v>
      </c>
      <c r="C19" s="363" t="s">
        <v>294</v>
      </c>
      <c r="D19" s="384" t="s">
        <v>162</v>
      </c>
      <c r="E19" s="368"/>
      <c r="F19" s="366"/>
      <c r="G19" s="371" t="s">
        <v>203</v>
      </c>
      <c r="H19" s="388" t="s">
        <v>164</v>
      </c>
      <c r="I19" s="373"/>
      <c r="J19" s="374"/>
      <c r="K19" s="373"/>
      <c r="L19" s="374"/>
      <c r="M19" s="373"/>
      <c r="N19" s="375"/>
    </row>
    <row r="20" spans="2:21" ht="22.5" customHeight="1" x14ac:dyDescent="0.3">
      <c r="B20" s="363" t="s">
        <v>295</v>
      </c>
      <c r="C20" s="376" t="s">
        <v>296</v>
      </c>
      <c r="D20" s="389" t="s">
        <v>162</v>
      </c>
      <c r="E20" s="380"/>
      <c r="F20" s="378"/>
      <c r="G20" s="331" t="s">
        <v>203</v>
      </c>
      <c r="H20" s="383" t="s">
        <v>164</v>
      </c>
      <c r="I20" s="373"/>
      <c r="J20" s="374"/>
      <c r="K20" s="373"/>
      <c r="L20" s="374"/>
      <c r="M20" s="373"/>
      <c r="N20" s="375"/>
    </row>
    <row r="21" spans="2:21" s="22" customFormat="1" ht="22.5" customHeight="1" x14ac:dyDescent="0.3">
      <c r="B21" s="376" t="s">
        <v>297</v>
      </c>
      <c r="C21" s="376" t="s">
        <v>298</v>
      </c>
      <c r="D21" s="389" t="s">
        <v>162</v>
      </c>
      <c r="E21" s="380"/>
      <c r="F21" s="378"/>
      <c r="G21" s="331" t="s">
        <v>203</v>
      </c>
      <c r="H21" s="383" t="s">
        <v>164</v>
      </c>
      <c r="I21" s="385"/>
      <c r="J21" s="386"/>
      <c r="K21" s="385"/>
      <c r="L21" s="386"/>
      <c r="M21" s="385"/>
      <c r="N21" s="387"/>
      <c r="O21" s="24"/>
      <c r="P21" s="24"/>
      <c r="Q21" s="24"/>
      <c r="R21" s="24"/>
      <c r="S21" s="24"/>
      <c r="T21" s="24"/>
      <c r="U21" s="24"/>
    </row>
    <row r="22" spans="2:21" ht="22.5" customHeight="1" x14ac:dyDescent="0.3">
      <c r="B22" s="376" t="s">
        <v>299</v>
      </c>
      <c r="C22" s="363" t="s">
        <v>19</v>
      </c>
      <c r="D22" s="384" t="s">
        <v>162</v>
      </c>
      <c r="E22" s="368"/>
      <c r="F22" s="366"/>
      <c r="G22" s="371" t="s">
        <v>203</v>
      </c>
      <c r="H22" s="388" t="s">
        <v>164</v>
      </c>
      <c r="I22" s="385"/>
      <c r="J22" s="386"/>
      <c r="K22" s="385"/>
      <c r="L22" s="386"/>
      <c r="M22" s="385"/>
      <c r="N22" s="387"/>
      <c r="O22" s="23"/>
    </row>
    <row r="23" spans="2:21" ht="22.5" customHeight="1" x14ac:dyDescent="0.3">
      <c r="B23" s="363" t="s">
        <v>300</v>
      </c>
      <c r="C23" s="363" t="s">
        <v>301</v>
      </c>
      <c r="D23" s="384" t="s">
        <v>162</v>
      </c>
      <c r="E23" s="368"/>
      <c r="F23" s="366"/>
      <c r="G23" s="371" t="s">
        <v>203</v>
      </c>
      <c r="H23" s="388" t="s">
        <v>164</v>
      </c>
      <c r="I23" s="373"/>
      <c r="J23" s="374"/>
      <c r="K23" s="373"/>
      <c r="L23" s="374"/>
      <c r="M23" s="373"/>
      <c r="N23" s="375"/>
      <c r="O23" s="23"/>
    </row>
    <row r="24" spans="2:21" s="130" customFormat="1" ht="22.5" customHeight="1" x14ac:dyDescent="0.3">
      <c r="B24" s="376" t="s">
        <v>302</v>
      </c>
      <c r="C24" s="376" t="s">
        <v>20</v>
      </c>
      <c r="D24" s="389" t="s">
        <v>207</v>
      </c>
      <c r="E24" s="380"/>
      <c r="F24" s="378"/>
      <c r="G24" s="390" t="s">
        <v>164</v>
      </c>
      <c r="H24" s="383" t="s">
        <v>164</v>
      </c>
      <c r="I24" s="385"/>
      <c r="J24" s="386"/>
      <c r="K24" s="385"/>
      <c r="L24" s="386"/>
      <c r="M24" s="385"/>
      <c r="N24" s="387"/>
      <c r="O24" s="127"/>
      <c r="P24" s="127"/>
      <c r="Q24" s="127"/>
      <c r="R24" s="127"/>
      <c r="S24" s="127"/>
      <c r="T24" s="127"/>
      <c r="U24" s="127"/>
    </row>
    <row r="25" spans="2:21" ht="22.5" customHeight="1" x14ac:dyDescent="0.3">
      <c r="B25" s="363" t="s">
        <v>303</v>
      </c>
      <c r="C25" s="376" t="s">
        <v>21</v>
      </c>
      <c r="D25" s="389" t="s">
        <v>162</v>
      </c>
      <c r="E25" s="380"/>
      <c r="F25" s="378"/>
      <c r="G25" s="331" t="s">
        <v>203</v>
      </c>
      <c r="H25" s="383" t="s">
        <v>164</v>
      </c>
      <c r="I25" s="373"/>
      <c r="J25" s="374"/>
      <c r="K25" s="373"/>
      <c r="L25" s="374"/>
      <c r="M25" s="373"/>
      <c r="N25" s="375"/>
    </row>
    <row r="26" spans="2:21" ht="22.5" customHeight="1" x14ac:dyDescent="0.25">
      <c r="B26" s="391"/>
      <c r="C26" s="392" t="s">
        <v>304</v>
      </c>
      <c r="D26" s="393" t="s">
        <v>305</v>
      </c>
      <c r="E26" s="397">
        <f t="shared" ref="E26:F26" si="1">SUM(E27:E28)</f>
        <v>6</v>
      </c>
      <c r="F26" s="395">
        <f t="shared" si="1"/>
        <v>0</v>
      </c>
      <c r="G26" s="396">
        <f>SUM(G27:G28)</f>
        <v>0</v>
      </c>
      <c r="H26" s="395">
        <f>SUM(H27:H28)</f>
        <v>0</v>
      </c>
      <c r="I26" s="400"/>
      <c r="J26" s="401"/>
      <c r="K26" s="400"/>
      <c r="L26" s="401"/>
      <c r="M26" s="400"/>
      <c r="N26" s="402"/>
      <c r="O26" s="858"/>
    </row>
    <row r="27" spans="2:21" ht="22.5" customHeight="1" x14ac:dyDescent="0.3">
      <c r="B27" s="376" t="s">
        <v>306</v>
      </c>
      <c r="C27" s="363" t="s">
        <v>17</v>
      </c>
      <c r="D27" s="384" t="s">
        <v>163</v>
      </c>
      <c r="E27" s="368">
        <v>6</v>
      </c>
      <c r="F27" s="366"/>
      <c r="G27" s="371" t="s">
        <v>203</v>
      </c>
      <c r="H27" s="372" t="s">
        <v>190</v>
      </c>
      <c r="I27" s="385"/>
      <c r="J27" s="386"/>
      <c r="K27" s="385"/>
      <c r="L27" s="386"/>
      <c r="M27" s="385"/>
      <c r="N27" s="387"/>
      <c r="O27" s="858"/>
    </row>
    <row r="28" spans="2:21" ht="22.5" customHeight="1" x14ac:dyDescent="0.3">
      <c r="B28" s="376" t="s">
        <v>307</v>
      </c>
      <c r="C28" s="376" t="s">
        <v>219</v>
      </c>
      <c r="D28" s="389" t="s">
        <v>162</v>
      </c>
      <c r="E28" s="380"/>
      <c r="F28" s="378"/>
      <c r="G28" s="331" t="s">
        <v>203</v>
      </c>
      <c r="H28" s="383" t="s">
        <v>164</v>
      </c>
      <c r="I28" s="385"/>
      <c r="J28" s="386"/>
      <c r="K28" s="385"/>
      <c r="L28" s="386"/>
      <c r="M28" s="385"/>
      <c r="N28" s="387"/>
    </row>
    <row r="29" spans="2:21" ht="22.5" customHeight="1" x14ac:dyDescent="0.3">
      <c r="B29" s="376"/>
      <c r="C29" s="376" t="s">
        <v>308</v>
      </c>
      <c r="D29" s="389"/>
      <c r="E29" s="406"/>
      <c r="F29" s="404"/>
      <c r="G29" s="409" t="s">
        <v>203</v>
      </c>
      <c r="H29" s="410" t="s">
        <v>203</v>
      </c>
      <c r="I29" s="385"/>
      <c r="J29" s="386"/>
      <c r="K29" s="385"/>
      <c r="L29" s="386"/>
      <c r="M29" s="385"/>
      <c r="N29" s="387"/>
    </row>
    <row r="30" spans="2:21" ht="22.5" customHeight="1" thickBot="1" x14ac:dyDescent="0.35">
      <c r="B30" s="411"/>
      <c r="C30" s="411" t="s">
        <v>153</v>
      </c>
      <c r="D30" s="412"/>
      <c r="E30" s="416">
        <v>18</v>
      </c>
      <c r="F30" s="414"/>
      <c r="G30" s="419"/>
      <c r="H30" s="420">
        <v>18</v>
      </c>
      <c r="I30" s="421"/>
      <c r="J30" s="422"/>
      <c r="K30" s="421"/>
      <c r="L30" s="422"/>
      <c r="M30" s="421"/>
      <c r="N30" s="423"/>
    </row>
    <row r="31" spans="2:21" s="161" customFormat="1" ht="22.5" customHeight="1" thickBot="1" x14ac:dyDescent="0.3">
      <c r="B31" s="158" t="s">
        <v>167</v>
      </c>
      <c r="C31" s="159" t="s">
        <v>22</v>
      </c>
      <c r="D31" s="147" t="s">
        <v>259</v>
      </c>
      <c r="E31" s="151">
        <f t="shared" ref="E31:N31" si="2">SUM(E32:E37)</f>
        <v>0</v>
      </c>
      <c r="F31" s="149">
        <f t="shared" si="2"/>
        <v>0</v>
      </c>
      <c r="G31" s="148">
        <f t="shared" si="2"/>
        <v>0</v>
      </c>
      <c r="H31" s="152">
        <f t="shared" si="2"/>
        <v>0</v>
      </c>
      <c r="I31" s="148">
        <f t="shared" si="2"/>
        <v>0</v>
      </c>
      <c r="J31" s="152">
        <f t="shared" si="2"/>
        <v>0</v>
      </c>
      <c r="K31" s="148">
        <f t="shared" si="2"/>
        <v>0</v>
      </c>
      <c r="L31" s="152">
        <f t="shared" si="2"/>
        <v>0</v>
      </c>
      <c r="M31" s="135">
        <f t="shared" si="2"/>
        <v>0</v>
      </c>
      <c r="N31" s="136">
        <f t="shared" si="2"/>
        <v>0</v>
      </c>
      <c r="O31" s="155"/>
    </row>
    <row r="32" spans="2:21" ht="22.5" customHeight="1" x14ac:dyDescent="0.25">
      <c r="B32" s="45" t="s">
        <v>23</v>
      </c>
      <c r="C32" s="46" t="s">
        <v>24</v>
      </c>
      <c r="D32" s="28" t="s">
        <v>208</v>
      </c>
      <c r="E32" s="49"/>
      <c r="F32" s="137"/>
      <c r="G32" s="47"/>
      <c r="H32" s="48"/>
      <c r="I32" s="97"/>
      <c r="J32" s="247" t="s">
        <v>208</v>
      </c>
      <c r="K32" s="225"/>
      <c r="L32" s="124"/>
      <c r="M32" s="97"/>
      <c r="N32" s="226"/>
      <c r="O32" s="858"/>
      <c r="P32" s="23"/>
      <c r="Q32" s="23"/>
      <c r="R32" s="23"/>
      <c r="S32" s="23"/>
      <c r="T32" s="23"/>
      <c r="U32" s="23"/>
    </row>
    <row r="33" spans="2:21" ht="22.5" customHeight="1" x14ac:dyDescent="0.25">
      <c r="B33" s="26" t="s">
        <v>25</v>
      </c>
      <c r="C33" s="56" t="s">
        <v>19</v>
      </c>
      <c r="D33" s="28" t="s">
        <v>164</v>
      </c>
      <c r="E33" s="30"/>
      <c r="F33" s="138"/>
      <c r="G33" s="29"/>
      <c r="H33" s="31"/>
      <c r="I33" s="246"/>
      <c r="J33" s="62" t="s">
        <v>164</v>
      </c>
      <c r="K33" s="222"/>
      <c r="L33" s="306"/>
      <c r="M33" s="65"/>
      <c r="N33" s="89"/>
      <c r="O33" s="858"/>
      <c r="P33" s="23"/>
      <c r="Q33" s="23"/>
      <c r="R33" s="23"/>
      <c r="S33" s="23"/>
      <c r="T33" s="23"/>
      <c r="U33" s="23"/>
    </row>
    <row r="34" spans="2:21" ht="22.5" customHeight="1" x14ac:dyDescent="0.25">
      <c r="B34" s="26" t="s">
        <v>26</v>
      </c>
      <c r="C34" s="27" t="s">
        <v>187</v>
      </c>
      <c r="D34" s="63" t="s">
        <v>189</v>
      </c>
      <c r="E34" s="30"/>
      <c r="F34" s="138"/>
      <c r="G34" s="29"/>
      <c r="H34" s="31"/>
      <c r="I34" s="65" t="s">
        <v>203</v>
      </c>
      <c r="J34" s="58" t="s">
        <v>203</v>
      </c>
      <c r="K34" s="222" t="s">
        <v>203</v>
      </c>
      <c r="L34" s="306" t="s">
        <v>203</v>
      </c>
      <c r="M34" s="57" t="s">
        <v>164</v>
      </c>
      <c r="N34" s="89"/>
      <c r="P34" s="23"/>
      <c r="Q34" s="23"/>
      <c r="R34" s="23"/>
      <c r="S34" s="23"/>
      <c r="T34" s="23"/>
      <c r="U34" s="23"/>
    </row>
    <row r="35" spans="2:21" ht="22.5" customHeight="1" x14ac:dyDescent="0.25">
      <c r="B35" s="26" t="s">
        <v>28</v>
      </c>
      <c r="C35" s="27" t="s">
        <v>20</v>
      </c>
      <c r="D35" s="63" t="s">
        <v>257</v>
      </c>
      <c r="E35" s="30"/>
      <c r="F35" s="138"/>
      <c r="G35" s="29"/>
      <c r="H35" s="31"/>
      <c r="I35" s="282" t="s">
        <v>208</v>
      </c>
      <c r="J35" s="248" t="s">
        <v>208</v>
      </c>
      <c r="K35" s="250" t="s">
        <v>208</v>
      </c>
      <c r="L35" s="283" t="s">
        <v>208</v>
      </c>
      <c r="M35" s="57" t="s">
        <v>164</v>
      </c>
      <c r="N35" s="89"/>
      <c r="P35" s="23"/>
      <c r="Q35" s="23"/>
      <c r="R35" s="23"/>
      <c r="S35" s="23"/>
      <c r="T35" s="23"/>
      <c r="U35" s="23"/>
    </row>
    <row r="36" spans="2:21" ht="22.5" customHeight="1" x14ac:dyDescent="0.25">
      <c r="B36" s="26" t="s">
        <v>29</v>
      </c>
      <c r="C36" s="27" t="s">
        <v>27</v>
      </c>
      <c r="D36" s="61" t="s">
        <v>164</v>
      </c>
      <c r="E36" s="30"/>
      <c r="F36" s="138"/>
      <c r="G36" s="29"/>
      <c r="H36" s="31"/>
      <c r="I36" s="227"/>
      <c r="J36" s="58"/>
      <c r="K36" s="222"/>
      <c r="L36" s="220"/>
      <c r="M36" s="57" t="s">
        <v>164</v>
      </c>
      <c r="N36" s="89"/>
      <c r="P36" s="23"/>
      <c r="Q36" s="23"/>
      <c r="R36" s="23"/>
      <c r="S36" s="23"/>
      <c r="T36" s="23"/>
      <c r="U36" s="23"/>
    </row>
    <row r="37" spans="2:21" ht="22.5" customHeight="1" x14ac:dyDescent="0.25">
      <c r="B37" s="26" t="s">
        <v>30</v>
      </c>
      <c r="C37" s="27" t="s">
        <v>206</v>
      </c>
      <c r="D37" s="63" t="s">
        <v>162</v>
      </c>
      <c r="E37" s="30"/>
      <c r="F37" s="138"/>
      <c r="G37" s="29"/>
      <c r="H37" s="31"/>
      <c r="I37" s="65" t="s">
        <v>203</v>
      </c>
      <c r="J37" s="62" t="s">
        <v>164</v>
      </c>
      <c r="K37" s="222"/>
      <c r="L37" s="306"/>
      <c r="M37" s="65"/>
      <c r="N37" s="89"/>
      <c r="P37" s="23"/>
      <c r="Q37" s="23"/>
      <c r="R37" s="23"/>
      <c r="S37" s="23"/>
      <c r="T37" s="23"/>
      <c r="U37" s="23"/>
    </row>
    <row r="38" spans="2:21" s="449" customFormat="1" ht="22.5" customHeight="1" thickBot="1" x14ac:dyDescent="0.3">
      <c r="B38" s="434"/>
      <c r="C38" s="435" t="s">
        <v>153</v>
      </c>
      <c r="D38" s="436"/>
      <c r="E38" s="439"/>
      <c r="F38" s="440"/>
      <c r="G38" s="441"/>
      <c r="H38" s="445"/>
      <c r="I38" s="446"/>
      <c r="J38" s="447"/>
      <c r="K38" s="439"/>
      <c r="L38" s="440"/>
      <c r="M38" s="446"/>
      <c r="N38" s="447"/>
      <c r="O38" s="448"/>
    </row>
    <row r="39" spans="2:21" s="94" customFormat="1" ht="22.5" customHeight="1" thickBot="1" x14ac:dyDescent="0.3">
      <c r="B39" s="145" t="s">
        <v>31</v>
      </c>
      <c r="C39" s="146" t="s">
        <v>32</v>
      </c>
      <c r="D39" s="164" t="s">
        <v>260</v>
      </c>
      <c r="E39" s="151">
        <f t="shared" ref="E39:N39" si="3">SUM(E40:E41)</f>
        <v>0</v>
      </c>
      <c r="F39" s="149">
        <f t="shared" si="3"/>
        <v>0</v>
      </c>
      <c r="G39" s="148">
        <f t="shared" si="3"/>
        <v>0</v>
      </c>
      <c r="H39" s="152">
        <f t="shared" si="3"/>
        <v>0</v>
      </c>
      <c r="I39" s="148">
        <f t="shared" si="3"/>
        <v>0</v>
      </c>
      <c r="J39" s="152">
        <f t="shared" si="3"/>
        <v>0</v>
      </c>
      <c r="K39" s="148">
        <f t="shared" si="3"/>
        <v>0</v>
      </c>
      <c r="L39" s="152">
        <f t="shared" si="3"/>
        <v>0</v>
      </c>
      <c r="M39" s="165">
        <f t="shared" si="3"/>
        <v>0</v>
      </c>
      <c r="N39" s="166">
        <f t="shared" si="3"/>
        <v>0</v>
      </c>
      <c r="O39" s="155"/>
    </row>
    <row r="40" spans="2:21" ht="22.5" customHeight="1" x14ac:dyDescent="0.25">
      <c r="B40" s="66" t="s">
        <v>33</v>
      </c>
      <c r="C40" s="67" t="s">
        <v>180</v>
      </c>
      <c r="D40" s="68" t="s">
        <v>215</v>
      </c>
      <c r="E40" s="143"/>
      <c r="F40" s="307"/>
      <c r="G40" s="47"/>
      <c r="H40" s="48"/>
      <c r="I40" s="86" t="s">
        <v>203</v>
      </c>
      <c r="J40" s="249" t="s">
        <v>208</v>
      </c>
      <c r="K40" s="47"/>
      <c r="L40" s="48"/>
      <c r="M40" s="71"/>
      <c r="N40" s="55"/>
      <c r="P40" s="23"/>
      <c r="Q40" s="23"/>
      <c r="R40" s="23"/>
      <c r="S40" s="23"/>
      <c r="T40" s="23"/>
      <c r="U40" s="23"/>
    </row>
    <row r="41" spans="2:21" ht="22.5" customHeight="1" x14ac:dyDescent="0.25">
      <c r="B41" s="72" t="s">
        <v>34</v>
      </c>
      <c r="C41" s="56" t="s">
        <v>220</v>
      </c>
      <c r="D41" s="73" t="s">
        <v>215</v>
      </c>
      <c r="E41" s="79"/>
      <c r="F41" s="308"/>
      <c r="G41" s="29"/>
      <c r="H41" s="31"/>
      <c r="I41" s="65" t="s">
        <v>203</v>
      </c>
      <c r="J41" s="248" t="s">
        <v>208</v>
      </c>
      <c r="K41" s="29"/>
      <c r="L41" s="31"/>
      <c r="M41" s="29"/>
      <c r="N41" s="31"/>
      <c r="P41" s="23"/>
      <c r="Q41" s="23"/>
      <c r="R41" s="23"/>
      <c r="S41" s="23"/>
      <c r="T41" s="23"/>
      <c r="U41" s="23"/>
    </row>
    <row r="42" spans="2:21" s="449" customFormat="1" ht="22.5" customHeight="1" thickBot="1" x14ac:dyDescent="0.3">
      <c r="B42" s="450"/>
      <c r="C42" s="435" t="s">
        <v>153</v>
      </c>
      <c r="D42" s="451"/>
      <c r="E42" s="452"/>
      <c r="F42" s="453"/>
      <c r="G42" s="441"/>
      <c r="H42" s="445"/>
      <c r="I42" s="441"/>
      <c r="J42" s="454"/>
      <c r="K42" s="441"/>
      <c r="L42" s="445"/>
      <c r="M42" s="446"/>
      <c r="N42" s="447"/>
      <c r="O42" s="448"/>
    </row>
    <row r="43" spans="2:21" s="161" customFormat="1" ht="22.5" customHeight="1" thickBot="1" x14ac:dyDescent="0.3">
      <c r="B43" s="158" t="s">
        <v>35</v>
      </c>
      <c r="C43" s="159" t="s">
        <v>36</v>
      </c>
      <c r="D43" s="164" t="s">
        <v>261</v>
      </c>
      <c r="E43" s="151">
        <f t="shared" ref="E43:J43" si="4">SUM(E44:E52)</f>
        <v>18</v>
      </c>
      <c r="F43" s="149">
        <f t="shared" si="4"/>
        <v>0</v>
      </c>
      <c r="G43" s="148">
        <f t="shared" si="4"/>
        <v>0</v>
      </c>
      <c r="H43" s="152">
        <f t="shared" si="4"/>
        <v>0</v>
      </c>
      <c r="I43" s="148">
        <f t="shared" si="4"/>
        <v>0</v>
      </c>
      <c r="J43" s="152">
        <f t="shared" si="4"/>
        <v>0</v>
      </c>
      <c r="K43" s="148">
        <f>SUM(K44:K53)</f>
        <v>0</v>
      </c>
      <c r="L43" s="152">
        <f>SUM(L44:L52)</f>
        <v>0</v>
      </c>
      <c r="M43" s="135">
        <f>SUM(M44:M52)</f>
        <v>0</v>
      </c>
      <c r="N43" s="136">
        <f>SUM(N44:N52)</f>
        <v>0</v>
      </c>
      <c r="O43" s="155"/>
    </row>
    <row r="44" spans="2:21" ht="22.5" customHeight="1" x14ac:dyDescent="0.25">
      <c r="B44" s="45" t="s">
        <v>37</v>
      </c>
      <c r="C44" s="251" t="s">
        <v>221</v>
      </c>
      <c r="D44" s="68" t="s">
        <v>163</v>
      </c>
      <c r="E44" s="110">
        <v>6</v>
      </c>
      <c r="F44" s="55"/>
      <c r="G44" s="236"/>
      <c r="H44" s="273"/>
      <c r="I44" s="97" t="s">
        <v>203</v>
      </c>
      <c r="J44" s="279" t="s">
        <v>190</v>
      </c>
      <c r="K44" s="256"/>
      <c r="L44" s="258"/>
      <c r="M44" s="97"/>
      <c r="N44" s="226"/>
      <c r="P44" s="23"/>
      <c r="Q44" s="23"/>
      <c r="R44" s="23"/>
      <c r="S44" s="23"/>
      <c r="T44" s="23"/>
      <c r="U44" s="23"/>
    </row>
    <row r="45" spans="2:21" ht="22.5" customHeight="1" x14ac:dyDescent="0.25">
      <c r="B45" s="26" t="s">
        <v>38</v>
      </c>
      <c r="C45" s="252" t="s">
        <v>222</v>
      </c>
      <c r="D45" s="28" t="s">
        <v>163</v>
      </c>
      <c r="E45" s="30">
        <v>6</v>
      </c>
      <c r="F45" s="31"/>
      <c r="G45" s="237"/>
      <c r="H45" s="272"/>
      <c r="I45" s="65" t="s">
        <v>203</v>
      </c>
      <c r="J45" s="82" t="s">
        <v>190</v>
      </c>
      <c r="K45" s="222"/>
      <c r="L45" s="306"/>
      <c r="M45" s="65"/>
      <c r="N45" s="89"/>
      <c r="P45" s="23"/>
      <c r="Q45" s="23"/>
      <c r="R45" s="23"/>
      <c r="S45" s="23"/>
      <c r="T45" s="23"/>
      <c r="U45" s="23"/>
    </row>
    <row r="46" spans="2:21" ht="22.5" customHeight="1" x14ac:dyDescent="0.25">
      <c r="B46" s="26" t="s">
        <v>39</v>
      </c>
      <c r="C46" s="252" t="s">
        <v>223</v>
      </c>
      <c r="D46" s="28" t="s">
        <v>163</v>
      </c>
      <c r="E46" s="30">
        <v>6</v>
      </c>
      <c r="F46" s="31"/>
      <c r="G46" s="237"/>
      <c r="H46" s="272"/>
      <c r="I46" s="65" t="s">
        <v>203</v>
      </c>
      <c r="J46" s="82" t="s">
        <v>190</v>
      </c>
      <c r="K46" s="222"/>
      <c r="L46" s="306"/>
      <c r="M46" s="65"/>
      <c r="N46" s="89"/>
      <c r="P46" s="23"/>
      <c r="Q46" s="23"/>
      <c r="R46" s="23"/>
      <c r="S46" s="23"/>
      <c r="T46" s="23"/>
      <c r="U46" s="23"/>
    </row>
    <row r="47" spans="2:21" ht="22.5" customHeight="1" x14ac:dyDescent="0.25">
      <c r="B47" s="26" t="s">
        <v>40</v>
      </c>
      <c r="C47" s="252" t="s">
        <v>224</v>
      </c>
      <c r="D47" s="28" t="s">
        <v>162</v>
      </c>
      <c r="E47" s="79"/>
      <c r="F47" s="64"/>
      <c r="G47" s="237"/>
      <c r="H47" s="272"/>
      <c r="I47" s="65"/>
      <c r="J47" s="58"/>
      <c r="K47" s="222" t="s">
        <v>203</v>
      </c>
      <c r="L47" s="35" t="s">
        <v>164</v>
      </c>
      <c r="M47" s="65"/>
      <c r="N47" s="89"/>
      <c r="P47" s="23"/>
      <c r="Q47" s="23"/>
      <c r="R47" s="23"/>
      <c r="S47" s="23"/>
      <c r="T47" s="23"/>
      <c r="U47" s="23"/>
    </row>
    <row r="48" spans="2:21" ht="22.5" customHeight="1" x14ac:dyDescent="0.25">
      <c r="B48" s="26" t="s">
        <v>41</v>
      </c>
      <c r="C48" s="252" t="s">
        <v>225</v>
      </c>
      <c r="D48" s="28" t="s">
        <v>162</v>
      </c>
      <c r="E48" s="79"/>
      <c r="F48" s="64"/>
      <c r="G48" s="237"/>
      <c r="H48" s="272"/>
      <c r="I48" s="65"/>
      <c r="J48" s="58"/>
      <c r="K48" s="222" t="s">
        <v>203</v>
      </c>
      <c r="L48" s="35" t="s">
        <v>164</v>
      </c>
      <c r="M48" s="65"/>
      <c r="N48" s="89"/>
      <c r="P48" s="23"/>
      <c r="Q48" s="23"/>
      <c r="R48" s="23"/>
      <c r="S48" s="23"/>
      <c r="T48" s="23"/>
      <c r="U48" s="23"/>
    </row>
    <row r="49" spans="2:21" ht="22.5" customHeight="1" x14ac:dyDescent="0.25">
      <c r="B49" s="26" t="s">
        <v>42</v>
      </c>
      <c r="C49" s="252" t="s">
        <v>174</v>
      </c>
      <c r="D49" s="28" t="s">
        <v>208</v>
      </c>
      <c r="E49" s="79"/>
      <c r="F49" s="64"/>
      <c r="G49" s="237"/>
      <c r="H49" s="272"/>
      <c r="I49" s="65"/>
      <c r="J49" s="58"/>
      <c r="K49" s="222"/>
      <c r="L49" s="306"/>
      <c r="M49" s="34"/>
      <c r="N49" s="248" t="s">
        <v>208</v>
      </c>
      <c r="P49" s="23"/>
      <c r="Q49" s="23"/>
      <c r="R49" s="23"/>
      <c r="S49" s="23"/>
      <c r="T49" s="23"/>
      <c r="U49" s="23"/>
    </row>
    <row r="50" spans="2:21" ht="22.5" customHeight="1" x14ac:dyDescent="0.25">
      <c r="B50" s="26" t="s">
        <v>43</v>
      </c>
      <c r="C50" s="252" t="s">
        <v>226</v>
      </c>
      <c r="D50" s="28" t="s">
        <v>208</v>
      </c>
      <c r="E50" s="79"/>
      <c r="F50" s="64"/>
      <c r="G50" s="237"/>
      <c r="H50" s="272"/>
      <c r="I50" s="282" t="s">
        <v>208</v>
      </c>
      <c r="J50" s="58"/>
      <c r="K50" s="222"/>
      <c r="L50" s="306"/>
      <c r="M50" s="65"/>
      <c r="N50" s="89"/>
      <c r="P50" s="23"/>
      <c r="Q50" s="23"/>
      <c r="R50" s="23"/>
      <c r="S50" s="23"/>
      <c r="T50" s="23"/>
      <c r="U50" s="23"/>
    </row>
    <row r="51" spans="2:21" ht="22.5" customHeight="1" x14ac:dyDescent="0.25">
      <c r="B51" s="26" t="s">
        <v>44</v>
      </c>
      <c r="C51" s="252" t="s">
        <v>46</v>
      </c>
      <c r="D51" s="28" t="s">
        <v>162</v>
      </c>
      <c r="E51" s="79"/>
      <c r="F51" s="64"/>
      <c r="G51" s="237"/>
      <c r="H51" s="272"/>
      <c r="I51" s="65"/>
      <c r="J51" s="257"/>
      <c r="K51" s="222" t="s">
        <v>203</v>
      </c>
      <c r="L51" s="35" t="s">
        <v>164</v>
      </c>
      <c r="M51" s="65"/>
      <c r="N51" s="89"/>
      <c r="P51" s="23"/>
      <c r="Q51" s="23"/>
      <c r="R51" s="23"/>
      <c r="S51" s="23"/>
      <c r="T51" s="23"/>
      <c r="U51" s="23"/>
    </row>
    <row r="52" spans="2:21" ht="22.5" customHeight="1" x14ac:dyDescent="0.25">
      <c r="B52" s="26" t="s">
        <v>45</v>
      </c>
      <c r="C52" s="253" t="s">
        <v>227</v>
      </c>
      <c r="D52" s="28" t="s">
        <v>164</v>
      </c>
      <c r="E52" s="79"/>
      <c r="F52" s="64"/>
      <c r="G52" s="237"/>
      <c r="H52" s="272"/>
      <c r="I52" s="65"/>
      <c r="J52" s="58"/>
      <c r="K52" s="222"/>
      <c r="L52" s="306"/>
      <c r="M52" s="34"/>
      <c r="N52" s="62" t="s">
        <v>164</v>
      </c>
      <c r="P52" s="23"/>
      <c r="Q52" s="23"/>
      <c r="R52" s="23"/>
      <c r="S52" s="23"/>
      <c r="T52" s="23"/>
      <c r="U52" s="23"/>
    </row>
    <row r="53" spans="2:21" s="472" customFormat="1" ht="22.5" customHeight="1" thickBot="1" x14ac:dyDescent="0.3">
      <c r="B53" s="455"/>
      <c r="C53" s="456" t="s">
        <v>153</v>
      </c>
      <c r="D53" s="457"/>
      <c r="E53" s="460">
        <v>18</v>
      </c>
      <c r="F53" s="461"/>
      <c r="G53" s="467"/>
      <c r="H53" s="468"/>
      <c r="I53" s="469"/>
      <c r="J53" s="461">
        <v>18</v>
      </c>
      <c r="K53" s="460"/>
      <c r="L53" s="470"/>
      <c r="M53" s="469"/>
      <c r="N53" s="461"/>
      <c r="O53" s="471"/>
    </row>
    <row r="54" spans="2:21" s="22" customFormat="1" ht="22.5" customHeight="1" thickBot="1" x14ac:dyDescent="0.3">
      <c r="B54" s="169" t="s">
        <v>47</v>
      </c>
      <c r="C54" s="170" t="s">
        <v>48</v>
      </c>
      <c r="D54" s="171" t="s">
        <v>345</v>
      </c>
      <c r="E54" s="151">
        <f>SUM(E55)</f>
        <v>24</v>
      </c>
      <c r="F54" s="149">
        <f>SUM(F55)</f>
        <v>30</v>
      </c>
      <c r="G54" s="148">
        <f t="shared" ref="G54:N54" si="5">SUM(G55)</f>
        <v>0</v>
      </c>
      <c r="H54" s="152">
        <f t="shared" si="5"/>
        <v>0</v>
      </c>
      <c r="I54" s="148">
        <f t="shared" si="5"/>
        <v>0</v>
      </c>
      <c r="J54" s="152">
        <f t="shared" si="5"/>
        <v>0</v>
      </c>
      <c r="K54" s="148">
        <f t="shared" si="5"/>
        <v>0</v>
      </c>
      <c r="L54" s="152">
        <f t="shared" si="5"/>
        <v>0</v>
      </c>
      <c r="M54" s="165">
        <f t="shared" si="5"/>
        <v>0</v>
      </c>
      <c r="N54" s="166">
        <f t="shared" si="5"/>
        <v>0</v>
      </c>
      <c r="O54" s="24"/>
    </row>
    <row r="55" spans="2:21" s="22" customFormat="1" ht="22.5" customHeight="1" thickBot="1" x14ac:dyDescent="0.3">
      <c r="B55" s="172" t="s">
        <v>49</v>
      </c>
      <c r="C55" s="173" t="s">
        <v>50</v>
      </c>
      <c r="D55" s="174" t="s">
        <v>344</v>
      </c>
      <c r="E55" s="179">
        <f>SUM(E56,E71,E78,)</f>
        <v>24</v>
      </c>
      <c r="F55" s="176">
        <f>SUM(F56,F71,F78,)</f>
        <v>30</v>
      </c>
      <c r="G55" s="175">
        <f t="shared" ref="G55:N55" si="6">SUM(G56,G71,G78,)</f>
        <v>0</v>
      </c>
      <c r="H55" s="178">
        <f t="shared" si="6"/>
        <v>0</v>
      </c>
      <c r="I55" s="133">
        <f t="shared" si="6"/>
        <v>0</v>
      </c>
      <c r="J55" s="178">
        <f t="shared" si="6"/>
        <v>0</v>
      </c>
      <c r="K55" s="175">
        <f t="shared" si="6"/>
        <v>0</v>
      </c>
      <c r="L55" s="178">
        <f t="shared" si="6"/>
        <v>0</v>
      </c>
      <c r="M55" s="175">
        <f t="shared" si="6"/>
        <v>0</v>
      </c>
      <c r="N55" s="178">
        <f t="shared" si="6"/>
        <v>0</v>
      </c>
      <c r="O55" s="24"/>
    </row>
    <row r="56" spans="2:21" s="24" customFormat="1" ht="55.5" customHeight="1" thickBot="1" x14ac:dyDescent="0.3">
      <c r="B56" s="170" t="s">
        <v>196</v>
      </c>
      <c r="C56" s="170" t="s">
        <v>231</v>
      </c>
      <c r="D56" s="171" t="s">
        <v>342</v>
      </c>
      <c r="E56" s="151">
        <f>SUM(E57:E69)</f>
        <v>24</v>
      </c>
      <c r="F56" s="149">
        <f>SUM(F57)</f>
        <v>18</v>
      </c>
      <c r="G56" s="148">
        <f t="shared" ref="G56:J56" si="7">SUM(G57:G69)</f>
        <v>0</v>
      </c>
      <c r="H56" s="152">
        <f t="shared" si="7"/>
        <v>0</v>
      </c>
      <c r="I56" s="125">
        <f t="shared" si="7"/>
        <v>0</v>
      </c>
      <c r="J56" s="126">
        <f t="shared" si="7"/>
        <v>0</v>
      </c>
      <c r="K56" s="125">
        <f>SUM(K57:K67)</f>
        <v>0</v>
      </c>
      <c r="L56" s="126">
        <f>SUM(L57:L67)</f>
        <v>0</v>
      </c>
      <c r="M56" s="125">
        <f>SUM(M57:M67)</f>
        <v>0</v>
      </c>
      <c r="N56" s="83" t="s">
        <v>361</v>
      </c>
      <c r="O56" s="312"/>
    </row>
    <row r="57" spans="2:21" ht="46.5" customHeight="1" x14ac:dyDescent="0.25">
      <c r="B57" s="84" t="s">
        <v>199</v>
      </c>
      <c r="C57" s="84" t="s">
        <v>230</v>
      </c>
      <c r="D57" s="240" t="s">
        <v>162</v>
      </c>
      <c r="E57" s="143"/>
      <c r="F57" s="815">
        <v>18</v>
      </c>
      <c r="G57" s="184"/>
      <c r="H57" s="185"/>
      <c r="I57" s="86" t="s">
        <v>203</v>
      </c>
      <c r="J57" s="315" t="s">
        <v>164</v>
      </c>
      <c r="K57" s="86"/>
      <c r="L57" s="305"/>
      <c r="M57" s="97"/>
      <c r="N57" s="226"/>
      <c r="P57" s="23"/>
      <c r="Q57" s="23"/>
      <c r="R57" s="23"/>
      <c r="S57" s="23"/>
      <c r="T57" s="23"/>
      <c r="U57" s="23"/>
    </row>
    <row r="58" spans="2:21" ht="24" customHeight="1" x14ac:dyDescent="0.25">
      <c r="B58" s="84" t="s">
        <v>200</v>
      </c>
      <c r="C58" s="84" t="s">
        <v>241</v>
      </c>
      <c r="D58" s="187" t="s">
        <v>340</v>
      </c>
      <c r="E58" s="143">
        <v>12</v>
      </c>
      <c r="F58" s="815"/>
      <c r="G58" s="184"/>
      <c r="H58" s="185"/>
      <c r="I58" s="86"/>
      <c r="J58" s="315" t="s">
        <v>164</v>
      </c>
      <c r="K58" s="86" t="s">
        <v>203</v>
      </c>
      <c r="L58" s="576" t="s">
        <v>190</v>
      </c>
      <c r="M58" s="86" t="s">
        <v>203</v>
      </c>
      <c r="N58" s="590" t="s">
        <v>190</v>
      </c>
      <c r="P58" s="23"/>
      <c r="Q58" s="23"/>
      <c r="R58" s="23"/>
      <c r="S58" s="23"/>
      <c r="T58" s="23"/>
      <c r="U58" s="23"/>
    </row>
    <row r="59" spans="2:21" ht="24" customHeight="1" x14ac:dyDescent="0.25">
      <c r="B59" s="84" t="s">
        <v>232</v>
      </c>
      <c r="C59" s="84" t="s">
        <v>242</v>
      </c>
      <c r="D59" s="187" t="s">
        <v>162</v>
      </c>
      <c r="E59" s="143"/>
      <c r="F59" s="815"/>
      <c r="G59" s="184"/>
      <c r="H59" s="185"/>
      <c r="I59" s="86"/>
      <c r="J59" s="53"/>
      <c r="K59" s="86" t="s">
        <v>203</v>
      </c>
      <c r="L59" s="577" t="s">
        <v>164</v>
      </c>
      <c r="M59" s="86"/>
      <c r="N59" s="141"/>
      <c r="P59" s="23"/>
      <c r="Q59" s="23"/>
      <c r="R59" s="23"/>
      <c r="S59" s="23"/>
      <c r="T59" s="23"/>
      <c r="U59" s="23"/>
    </row>
    <row r="60" spans="2:21" ht="38.25" customHeight="1" x14ac:dyDescent="0.25">
      <c r="B60" s="84" t="s">
        <v>233</v>
      </c>
      <c r="C60" s="84" t="s">
        <v>243</v>
      </c>
      <c r="D60" s="187" t="s">
        <v>341</v>
      </c>
      <c r="E60" s="143">
        <v>12</v>
      </c>
      <c r="F60" s="815"/>
      <c r="G60" s="184"/>
      <c r="H60" s="185"/>
      <c r="I60" s="86" t="s">
        <v>203</v>
      </c>
      <c r="J60" s="315" t="s">
        <v>164</v>
      </c>
      <c r="K60" s="86" t="s">
        <v>203</v>
      </c>
      <c r="L60" s="576" t="s">
        <v>190</v>
      </c>
      <c r="M60" s="86" t="s">
        <v>203</v>
      </c>
      <c r="N60" s="590" t="s">
        <v>190</v>
      </c>
      <c r="P60" s="23"/>
      <c r="Q60" s="23"/>
      <c r="R60" s="23"/>
      <c r="S60" s="23"/>
      <c r="T60" s="23"/>
      <c r="U60" s="23"/>
    </row>
    <row r="61" spans="2:21" ht="24" customHeight="1" x14ac:dyDescent="0.25">
      <c r="B61" s="84" t="s">
        <v>234</v>
      </c>
      <c r="C61" s="84" t="s">
        <v>244</v>
      </c>
      <c r="D61" s="187" t="s">
        <v>162</v>
      </c>
      <c r="E61" s="143"/>
      <c r="F61" s="815"/>
      <c r="G61" s="184"/>
      <c r="H61" s="185"/>
      <c r="I61" s="86" t="s">
        <v>203</v>
      </c>
      <c r="J61" s="315" t="s">
        <v>164</v>
      </c>
      <c r="K61" s="86"/>
      <c r="L61" s="305"/>
      <c r="M61" s="86"/>
      <c r="N61" s="141"/>
      <c r="P61" s="23"/>
      <c r="Q61" s="23"/>
      <c r="R61" s="23"/>
      <c r="S61" s="23"/>
      <c r="T61" s="23"/>
      <c r="U61" s="23"/>
    </row>
    <row r="62" spans="2:21" ht="37.5" customHeight="1" x14ac:dyDescent="0.25">
      <c r="B62" s="84" t="s">
        <v>235</v>
      </c>
      <c r="C62" s="84" t="s">
        <v>245</v>
      </c>
      <c r="D62" s="187" t="s">
        <v>162</v>
      </c>
      <c r="E62" s="143"/>
      <c r="F62" s="815"/>
      <c r="G62" s="184"/>
      <c r="H62" s="185"/>
      <c r="I62" s="86"/>
      <c r="J62" s="53"/>
      <c r="K62" s="86" t="s">
        <v>203</v>
      </c>
      <c r="L62" s="577" t="s">
        <v>164</v>
      </c>
      <c r="M62" s="86"/>
      <c r="N62" s="141"/>
      <c r="P62" s="23"/>
      <c r="Q62" s="23"/>
      <c r="R62" s="23"/>
      <c r="S62" s="23"/>
      <c r="T62" s="23"/>
      <c r="U62" s="23"/>
    </row>
    <row r="63" spans="2:21" ht="24" customHeight="1" x14ac:dyDescent="0.25">
      <c r="B63" s="84" t="s">
        <v>236</v>
      </c>
      <c r="C63" s="84" t="s">
        <v>246</v>
      </c>
      <c r="D63" s="187" t="s">
        <v>164</v>
      </c>
      <c r="E63" s="143"/>
      <c r="F63" s="815"/>
      <c r="G63" s="184"/>
      <c r="H63" s="185"/>
      <c r="I63" s="86"/>
      <c r="J63" s="53"/>
      <c r="K63" s="86"/>
      <c r="L63" s="305"/>
      <c r="M63" s="281" t="s">
        <v>164</v>
      </c>
      <c r="N63" s="141"/>
      <c r="P63" s="23"/>
      <c r="Q63" s="23"/>
      <c r="R63" s="23"/>
      <c r="S63" s="23"/>
      <c r="T63" s="23"/>
      <c r="U63" s="23"/>
    </row>
    <row r="64" spans="2:21" ht="24" customHeight="1" x14ac:dyDescent="0.25">
      <c r="B64" s="84" t="s">
        <v>237</v>
      </c>
      <c r="C64" s="84" t="s">
        <v>247</v>
      </c>
      <c r="D64" s="187" t="s">
        <v>164</v>
      </c>
      <c r="E64" s="143"/>
      <c r="F64" s="815"/>
      <c r="G64" s="184"/>
      <c r="H64" s="185"/>
      <c r="I64" s="86"/>
      <c r="J64" s="53"/>
      <c r="K64" s="86"/>
      <c r="L64" s="305"/>
      <c r="M64" s="281" t="s">
        <v>164</v>
      </c>
      <c r="N64" s="141"/>
      <c r="P64" s="23"/>
      <c r="Q64" s="23"/>
      <c r="R64" s="23"/>
      <c r="S64" s="23"/>
      <c r="T64" s="23"/>
      <c r="U64" s="23"/>
    </row>
    <row r="65" spans="2:21" ht="36" customHeight="1" x14ac:dyDescent="0.25">
      <c r="B65" s="84" t="s">
        <v>238</v>
      </c>
      <c r="C65" s="84" t="s">
        <v>248</v>
      </c>
      <c r="D65" s="187" t="s">
        <v>164</v>
      </c>
      <c r="E65" s="143"/>
      <c r="F65" s="815"/>
      <c r="G65" s="184"/>
      <c r="H65" s="185"/>
      <c r="I65" s="86"/>
      <c r="J65" s="53"/>
      <c r="K65" s="86"/>
      <c r="L65" s="305"/>
      <c r="M65" s="281" t="s">
        <v>164</v>
      </c>
      <c r="N65" s="141"/>
      <c r="P65" s="23"/>
      <c r="Q65" s="23"/>
      <c r="R65" s="23"/>
      <c r="S65" s="23"/>
      <c r="T65" s="23"/>
      <c r="U65" s="23"/>
    </row>
    <row r="66" spans="2:21" ht="24" customHeight="1" x14ac:dyDescent="0.25">
      <c r="B66" s="84" t="s">
        <v>239</v>
      </c>
      <c r="C66" s="84" t="s">
        <v>310</v>
      </c>
      <c r="D66" s="187" t="s">
        <v>162</v>
      </c>
      <c r="E66" s="143"/>
      <c r="F66" s="815"/>
      <c r="G66" s="184"/>
      <c r="H66" s="185"/>
      <c r="I66" s="86"/>
      <c r="J66" s="53" t="s">
        <v>203</v>
      </c>
      <c r="K66" s="281" t="s">
        <v>164</v>
      </c>
      <c r="L66" s="305"/>
      <c r="M66" s="86"/>
      <c r="N66" s="141"/>
      <c r="P66" s="23"/>
      <c r="Q66" s="23"/>
      <c r="R66" s="23"/>
      <c r="S66" s="23"/>
      <c r="T66" s="23"/>
      <c r="U66" s="23"/>
    </row>
    <row r="67" spans="2:21" ht="21" customHeight="1" x14ac:dyDescent="0.25">
      <c r="B67" s="87" t="s">
        <v>240</v>
      </c>
      <c r="C67" s="88" t="s">
        <v>311</v>
      </c>
      <c r="D67" s="187" t="s">
        <v>164</v>
      </c>
      <c r="E67" s="79"/>
      <c r="F67" s="816"/>
      <c r="G67" s="168"/>
      <c r="H67" s="162"/>
      <c r="I67" s="65"/>
      <c r="J67" s="58"/>
      <c r="K67" s="57" t="s">
        <v>164</v>
      </c>
      <c r="L67" s="306"/>
      <c r="M67" s="65"/>
      <c r="N67" s="89"/>
      <c r="P67" s="23"/>
      <c r="Q67" s="23"/>
      <c r="R67" s="23"/>
      <c r="S67" s="23"/>
      <c r="T67" s="23"/>
      <c r="U67" s="23"/>
    </row>
    <row r="68" spans="2:21" ht="24" customHeight="1" x14ac:dyDescent="0.25">
      <c r="B68" s="87" t="s">
        <v>197</v>
      </c>
      <c r="C68" s="84" t="s">
        <v>51</v>
      </c>
      <c r="D68" s="801" t="s">
        <v>258</v>
      </c>
      <c r="E68" s="79"/>
      <c r="F68" s="816"/>
      <c r="G68" s="168"/>
      <c r="H68" s="162"/>
      <c r="I68" s="65"/>
      <c r="J68" s="58"/>
      <c r="K68" s="65"/>
      <c r="L68" s="578"/>
      <c r="M68" s="96" t="s">
        <v>203</v>
      </c>
      <c r="N68" s="949" t="s">
        <v>204</v>
      </c>
      <c r="O68" s="858"/>
      <c r="P68" s="23"/>
      <c r="Q68" s="23"/>
      <c r="R68" s="23"/>
      <c r="S68" s="23"/>
      <c r="T68" s="23"/>
      <c r="U68" s="23"/>
    </row>
    <row r="69" spans="2:21" ht="24" customHeight="1" x14ac:dyDescent="0.25">
      <c r="B69" s="87" t="s">
        <v>198</v>
      </c>
      <c r="C69" s="87" t="s">
        <v>52</v>
      </c>
      <c r="D69" s="802"/>
      <c r="E69" s="79"/>
      <c r="F69" s="816"/>
      <c r="G69" s="168"/>
      <c r="H69" s="162"/>
      <c r="I69" s="65"/>
      <c r="J69" s="58"/>
      <c r="K69" s="65"/>
      <c r="M69" s="96" t="s">
        <v>203</v>
      </c>
      <c r="N69" s="946"/>
      <c r="O69" s="858"/>
      <c r="P69" s="23"/>
      <c r="Q69" s="23"/>
      <c r="R69" s="23"/>
      <c r="S69" s="23"/>
      <c r="T69" s="23"/>
      <c r="U69" s="23"/>
    </row>
    <row r="70" spans="2:21" s="449" customFormat="1" ht="24" customHeight="1" thickBot="1" x14ac:dyDescent="0.3">
      <c r="B70" s="473"/>
      <c r="C70" s="474" t="s">
        <v>166</v>
      </c>
      <c r="D70" s="481" t="s">
        <v>312</v>
      </c>
      <c r="E70" s="475"/>
      <c r="F70" s="476">
        <v>18</v>
      </c>
      <c r="G70" s="477"/>
      <c r="H70" s="478"/>
      <c r="I70" s="459"/>
      <c r="J70" s="479"/>
      <c r="K70" s="482"/>
      <c r="L70" s="579">
        <v>12</v>
      </c>
      <c r="M70" s="469"/>
      <c r="N70" s="480">
        <v>12</v>
      </c>
      <c r="O70" s="448"/>
    </row>
    <row r="71" spans="2:21" s="22" customFormat="1" ht="60.75" customHeight="1" thickBot="1" x14ac:dyDescent="0.3">
      <c r="B71" s="170" t="s">
        <v>53</v>
      </c>
      <c r="C71" s="170" t="s">
        <v>249</v>
      </c>
      <c r="D71" s="171" t="s">
        <v>313</v>
      </c>
      <c r="E71" s="151">
        <f>SUM(E72:E75)</f>
        <v>0</v>
      </c>
      <c r="F71" s="149">
        <f>SUM(F72)</f>
        <v>6</v>
      </c>
      <c r="G71" s="148">
        <f t="shared" ref="G71:J71" si="8">SUM(G72:G75)</f>
        <v>0</v>
      </c>
      <c r="H71" s="152">
        <f t="shared" si="8"/>
        <v>0</v>
      </c>
      <c r="I71" s="125">
        <f t="shared" si="8"/>
        <v>0</v>
      </c>
      <c r="J71" s="126">
        <f t="shared" si="8"/>
        <v>0</v>
      </c>
      <c r="K71" s="128">
        <f>SUM(K72:K74)</f>
        <v>0</v>
      </c>
      <c r="L71" s="581" t="s">
        <v>362</v>
      </c>
      <c r="M71" s="125">
        <f>SUM(M72:M74)</f>
        <v>0</v>
      </c>
      <c r="N71" s="126">
        <f>SUM(N72:N74)</f>
        <v>0</v>
      </c>
      <c r="O71" s="23"/>
    </row>
    <row r="72" spans="2:21" ht="39.75" customHeight="1" x14ac:dyDescent="0.25">
      <c r="B72" s="84" t="s">
        <v>54</v>
      </c>
      <c r="C72" s="95" t="s">
        <v>250</v>
      </c>
      <c r="D72" s="803" t="s">
        <v>343</v>
      </c>
      <c r="E72" s="143"/>
      <c r="F72" s="810">
        <v>6</v>
      </c>
      <c r="G72" s="184"/>
      <c r="H72" s="185"/>
      <c r="I72" s="86"/>
      <c r="J72" s="305"/>
      <c r="K72" s="97"/>
      <c r="L72" s="941" t="s">
        <v>205</v>
      </c>
      <c r="N72" s="141"/>
      <c r="P72" s="23"/>
      <c r="Q72" s="23"/>
      <c r="R72" s="23"/>
      <c r="S72" s="23"/>
      <c r="T72" s="23"/>
      <c r="U72" s="23"/>
    </row>
    <row r="73" spans="2:21" ht="38.25" customHeight="1" x14ac:dyDescent="0.25">
      <c r="B73" s="87" t="s">
        <v>55</v>
      </c>
      <c r="C73" s="88" t="s">
        <v>251</v>
      </c>
      <c r="D73" s="804"/>
      <c r="E73" s="79"/>
      <c r="F73" s="811"/>
      <c r="G73" s="168"/>
      <c r="H73" s="162"/>
      <c r="I73" s="65"/>
      <c r="J73" s="306"/>
      <c r="K73" s="65" t="s">
        <v>203</v>
      </c>
      <c r="L73" s="942"/>
      <c r="M73" s="580"/>
      <c r="N73" s="89"/>
      <c r="P73" s="23"/>
      <c r="Q73" s="23"/>
      <c r="R73" s="23"/>
      <c r="S73" s="23"/>
      <c r="T73" s="23"/>
      <c r="U73" s="23"/>
    </row>
    <row r="74" spans="2:21" ht="42" customHeight="1" x14ac:dyDescent="0.25">
      <c r="B74" s="87" t="s">
        <v>139</v>
      </c>
      <c r="C74" s="84" t="s">
        <v>252</v>
      </c>
      <c r="D74" s="804"/>
      <c r="E74" s="79"/>
      <c r="F74" s="811"/>
      <c r="G74" s="168"/>
      <c r="H74" s="162"/>
      <c r="I74" s="65"/>
      <c r="J74" s="306"/>
      <c r="K74" s="65"/>
      <c r="L74" s="942"/>
      <c r="M74" s="580"/>
      <c r="N74" s="89"/>
      <c r="O74" s="23"/>
      <c r="P74" s="23"/>
      <c r="Q74" s="23"/>
      <c r="R74" s="23"/>
      <c r="S74" s="23"/>
      <c r="T74" s="23"/>
      <c r="U74" s="23"/>
    </row>
    <row r="75" spans="2:21" ht="16.5" customHeight="1" x14ac:dyDescent="0.25">
      <c r="B75" s="87" t="s">
        <v>56</v>
      </c>
      <c r="C75" s="87" t="s">
        <v>51</v>
      </c>
      <c r="D75" s="802"/>
      <c r="E75" s="79"/>
      <c r="F75" s="811"/>
      <c r="G75" s="168"/>
      <c r="H75" s="162"/>
      <c r="I75" s="65"/>
      <c r="J75" s="306"/>
      <c r="K75" s="65"/>
      <c r="L75" s="943"/>
      <c r="M75" s="580"/>
      <c r="N75" s="58"/>
      <c r="O75" s="23"/>
      <c r="P75" s="23"/>
      <c r="Q75" s="23"/>
      <c r="R75" s="23"/>
      <c r="S75" s="23"/>
      <c r="T75" s="23"/>
      <c r="U75" s="23"/>
    </row>
    <row r="76" spans="2:21" ht="21.75" customHeight="1" x14ac:dyDescent="0.25">
      <c r="B76" s="90" t="s">
        <v>57</v>
      </c>
      <c r="C76" s="91" t="s">
        <v>52</v>
      </c>
      <c r="D76" s="309" t="s">
        <v>164</v>
      </c>
      <c r="E76" s="42"/>
      <c r="F76" s="812"/>
      <c r="G76" s="92"/>
      <c r="H76" s="93"/>
      <c r="I76" s="229"/>
      <c r="J76" s="223"/>
      <c r="K76" s="96"/>
      <c r="L76" s="583" t="s">
        <v>164</v>
      </c>
      <c r="N76" s="231"/>
      <c r="O76" s="24"/>
      <c r="P76" s="23"/>
      <c r="Q76" s="23"/>
      <c r="R76" s="23"/>
      <c r="S76" s="23"/>
      <c r="T76" s="23"/>
      <c r="U76" s="23"/>
    </row>
    <row r="77" spans="2:21" s="449" customFormat="1" ht="24" customHeight="1" thickBot="1" x14ac:dyDescent="0.3">
      <c r="B77" s="483"/>
      <c r="C77" s="474" t="s">
        <v>166</v>
      </c>
      <c r="D77" s="481" t="s">
        <v>312</v>
      </c>
      <c r="E77" s="460"/>
      <c r="F77" s="486">
        <v>6</v>
      </c>
      <c r="G77" s="490"/>
      <c r="H77" s="491"/>
      <c r="I77" s="469"/>
      <c r="J77" s="486"/>
      <c r="K77" s="469"/>
      <c r="L77" s="492"/>
      <c r="M77" s="460"/>
      <c r="N77" s="480"/>
      <c r="O77" s="433"/>
    </row>
    <row r="78" spans="2:21" s="22" customFormat="1" ht="24" customHeight="1" thickBot="1" x14ac:dyDescent="0.3">
      <c r="B78" s="170" t="s">
        <v>211</v>
      </c>
      <c r="C78" s="170" t="s">
        <v>253</v>
      </c>
      <c r="D78" s="171" t="s">
        <v>313</v>
      </c>
      <c r="E78" s="125">
        <f>SUM(E79:E82)</f>
        <v>0</v>
      </c>
      <c r="F78" s="126">
        <f>SUM(F79)</f>
        <v>6</v>
      </c>
      <c r="G78" s="151">
        <f t="shared" ref="G78:H78" si="9">SUM(G79:G82)</f>
        <v>0</v>
      </c>
      <c r="H78" s="152">
        <f t="shared" si="9"/>
        <v>0</v>
      </c>
      <c r="I78" s="125">
        <v>0</v>
      </c>
      <c r="J78" s="126">
        <f>SUM(J79:J82)</f>
        <v>0</v>
      </c>
      <c r="K78" s="131">
        <f>SUM(K79:K82)</f>
        <v>0</v>
      </c>
      <c r="L78" s="132">
        <f>SUM(L79:L80)</f>
        <v>0</v>
      </c>
      <c r="M78" s="128">
        <f>SUM(M79:M80)</f>
        <v>0</v>
      </c>
      <c r="N78" s="581" t="s">
        <v>363</v>
      </c>
      <c r="O78" s="23"/>
    </row>
    <row r="79" spans="2:21" ht="60.75" customHeight="1" x14ac:dyDescent="0.25">
      <c r="B79" s="84" t="s">
        <v>213</v>
      </c>
      <c r="C79" s="84" t="s">
        <v>254</v>
      </c>
      <c r="D79" s="803" t="s">
        <v>326</v>
      </c>
      <c r="E79" s="86"/>
      <c r="F79" s="950">
        <v>6</v>
      </c>
      <c r="G79" s="610"/>
      <c r="H79" s="185"/>
      <c r="I79" s="86"/>
      <c r="J79" s="53"/>
      <c r="K79" s="86"/>
      <c r="L79" s="305"/>
      <c r="M79" s="97" t="s">
        <v>203</v>
      </c>
      <c r="N79" s="944" t="s">
        <v>360</v>
      </c>
      <c r="O79" s="23"/>
      <c r="P79" s="23"/>
      <c r="Q79" s="23"/>
      <c r="R79" s="23"/>
      <c r="S79" s="23"/>
      <c r="T79" s="23"/>
      <c r="U79" s="23"/>
    </row>
    <row r="80" spans="2:21" ht="62.25" customHeight="1" x14ac:dyDescent="0.25">
      <c r="B80" s="87" t="s">
        <v>212</v>
      </c>
      <c r="C80" s="87" t="s">
        <v>255</v>
      </c>
      <c r="D80" s="804"/>
      <c r="E80" s="65"/>
      <c r="F80" s="951"/>
      <c r="G80" s="611"/>
      <c r="H80" s="162"/>
      <c r="I80" s="65"/>
      <c r="J80" s="58"/>
      <c r="K80" s="65"/>
      <c r="L80" s="306"/>
      <c r="M80" s="65" t="s">
        <v>203</v>
      </c>
      <c r="N80" s="945"/>
      <c r="O80" s="23"/>
      <c r="P80" s="23"/>
      <c r="Q80" s="23"/>
      <c r="R80" s="23"/>
      <c r="S80" s="23"/>
      <c r="T80" s="23"/>
      <c r="U80" s="23"/>
    </row>
    <row r="81" spans="2:21" ht="19.5" customHeight="1" x14ac:dyDescent="0.25">
      <c r="B81" s="87" t="s">
        <v>218</v>
      </c>
      <c r="C81" s="87" t="s">
        <v>51</v>
      </c>
      <c r="D81" s="802"/>
      <c r="E81" s="65"/>
      <c r="F81" s="951"/>
      <c r="G81" s="611"/>
      <c r="H81" s="162"/>
      <c r="I81" s="65"/>
      <c r="J81" s="58"/>
      <c r="K81" s="65"/>
      <c r="L81" s="306"/>
      <c r="M81" s="65" t="s">
        <v>203</v>
      </c>
      <c r="N81" s="946"/>
      <c r="P81" s="23"/>
      <c r="Q81" s="23"/>
      <c r="R81" s="23"/>
      <c r="S81" s="23"/>
      <c r="T81" s="23"/>
      <c r="U81" s="23"/>
    </row>
    <row r="82" spans="2:21" ht="18" customHeight="1" x14ac:dyDescent="0.25">
      <c r="B82" s="87" t="s">
        <v>217</v>
      </c>
      <c r="C82" s="87" t="s">
        <v>52</v>
      </c>
      <c r="D82" s="309" t="s">
        <v>164</v>
      </c>
      <c r="E82" s="65"/>
      <c r="F82" s="951"/>
      <c r="G82" s="611"/>
      <c r="H82" s="162"/>
      <c r="I82" s="65"/>
      <c r="J82" s="58"/>
      <c r="K82" s="65"/>
      <c r="L82" s="306"/>
      <c r="M82" s="34"/>
      <c r="N82" s="62" t="s">
        <v>164</v>
      </c>
      <c r="P82" s="23"/>
      <c r="Q82" s="23"/>
      <c r="R82" s="23"/>
      <c r="S82" s="23"/>
      <c r="T82" s="23"/>
      <c r="U82" s="23"/>
    </row>
    <row r="83" spans="2:21" s="449" customFormat="1" ht="19.5" customHeight="1" x14ac:dyDescent="0.25">
      <c r="B83" s="505"/>
      <c r="C83" s="506" t="s">
        <v>166</v>
      </c>
      <c r="D83" s="507" t="s">
        <v>312</v>
      </c>
      <c r="E83" s="517"/>
      <c r="F83" s="518">
        <v>6</v>
      </c>
      <c r="G83" s="612"/>
      <c r="H83" s="516"/>
      <c r="I83" s="517"/>
      <c r="J83" s="518"/>
      <c r="K83" s="517"/>
      <c r="L83" s="511"/>
      <c r="M83" s="517"/>
      <c r="N83" s="518"/>
      <c r="O83" s="448"/>
    </row>
    <row r="84" spans="2:21" s="22" customFormat="1" ht="16.5" customHeight="1" thickBot="1" x14ac:dyDescent="0.3">
      <c r="B84" s="493" t="s">
        <v>60</v>
      </c>
      <c r="C84" s="494" t="s">
        <v>61</v>
      </c>
      <c r="D84" s="495" t="s">
        <v>165</v>
      </c>
      <c r="E84" s="498"/>
      <c r="F84" s="504"/>
      <c r="G84" s="502"/>
      <c r="H84" s="503"/>
      <c r="I84" s="498"/>
      <c r="J84" s="504"/>
      <c r="K84" s="498"/>
      <c r="L84" s="497"/>
      <c r="M84" s="587"/>
      <c r="N84" s="588" t="s">
        <v>164</v>
      </c>
      <c r="O84" s="312"/>
      <c r="P84" s="24"/>
      <c r="Q84" s="24"/>
      <c r="R84" s="24"/>
      <c r="S84" s="24"/>
      <c r="T84" s="24"/>
      <c r="U84" s="24"/>
    </row>
    <row r="85" spans="2:21" s="22" customFormat="1" ht="19.5" customHeight="1" thickBot="1" x14ac:dyDescent="0.3">
      <c r="B85" s="158"/>
      <c r="C85" s="613" t="s">
        <v>314</v>
      </c>
      <c r="D85" s="147"/>
      <c r="E85" s="614">
        <f>SUM(E11,E31,E39,E43,E54,)</f>
        <v>60</v>
      </c>
      <c r="F85" s="326">
        <f>SUM(F54)</f>
        <v>30</v>
      </c>
      <c r="G85" s="615">
        <v>0</v>
      </c>
      <c r="H85" s="616">
        <v>18</v>
      </c>
      <c r="I85" s="617">
        <v>0</v>
      </c>
      <c r="J85" s="618">
        <v>18</v>
      </c>
      <c r="K85" s="615">
        <v>0</v>
      </c>
      <c r="L85" s="616">
        <v>18</v>
      </c>
      <c r="M85" s="617">
        <v>0</v>
      </c>
      <c r="N85" s="618">
        <v>36</v>
      </c>
      <c r="O85" s="312"/>
      <c r="P85" s="312"/>
      <c r="Q85" s="24"/>
      <c r="R85" s="24"/>
      <c r="S85" s="24"/>
      <c r="T85" s="24"/>
      <c r="U85" s="24"/>
    </row>
    <row r="86" spans="2:21" x14ac:dyDescent="0.3">
      <c r="C86" s="287" t="s">
        <v>120</v>
      </c>
      <c r="D86" s="197"/>
    </row>
    <row r="87" spans="2:21" x14ac:dyDescent="0.3">
      <c r="B87" s="288"/>
      <c r="C87" s="198" t="s">
        <v>140</v>
      </c>
      <c r="D87" s="199"/>
    </row>
    <row r="88" spans="2:21" x14ac:dyDescent="0.3">
      <c r="B88" s="289"/>
      <c r="C88" s="198" t="s">
        <v>141</v>
      </c>
      <c r="D88" s="199"/>
    </row>
    <row r="89" spans="2:21" x14ac:dyDescent="0.3">
      <c r="B89" s="290"/>
      <c r="C89" s="198" t="s">
        <v>142</v>
      </c>
      <c r="D89" s="199"/>
    </row>
    <row r="90" spans="2:21" x14ac:dyDescent="0.3">
      <c r="B90" s="289"/>
      <c r="C90" s="198" t="s">
        <v>144</v>
      </c>
      <c r="D90" s="199"/>
    </row>
    <row r="91" spans="2:21" x14ac:dyDescent="0.3">
      <c r="B91" s="290"/>
      <c r="C91" s="198" t="s">
        <v>325</v>
      </c>
      <c r="D91" s="199"/>
    </row>
  </sheetData>
  <mergeCells count="34">
    <mergeCell ref="D72:D75"/>
    <mergeCell ref="D79:D81"/>
    <mergeCell ref="D14:D15"/>
    <mergeCell ref="F72:F76"/>
    <mergeCell ref="F79:F82"/>
    <mergeCell ref="F57:F69"/>
    <mergeCell ref="D68:D69"/>
    <mergeCell ref="H14:H15"/>
    <mergeCell ref="N68:N69"/>
    <mergeCell ref="B1:O1"/>
    <mergeCell ref="E3:F5"/>
    <mergeCell ref="G3:N5"/>
    <mergeCell ref="E6:E10"/>
    <mergeCell ref="F6:F10"/>
    <mergeCell ref="G6:H6"/>
    <mergeCell ref="I6:J6"/>
    <mergeCell ref="K6:L6"/>
    <mergeCell ref="D3:D10"/>
    <mergeCell ref="B3:B10"/>
    <mergeCell ref="C3:C10"/>
    <mergeCell ref="M6:N6"/>
    <mergeCell ref="G8:G10"/>
    <mergeCell ref="H8:H10"/>
    <mergeCell ref="I8:I10"/>
    <mergeCell ref="J8:J10"/>
    <mergeCell ref="K8:K10"/>
    <mergeCell ref="L8:L10"/>
    <mergeCell ref="M8:M10"/>
    <mergeCell ref="N8:N10"/>
    <mergeCell ref="L72:L75"/>
    <mergeCell ref="N79:N81"/>
    <mergeCell ref="O26:O27"/>
    <mergeCell ref="O32:O33"/>
    <mergeCell ref="O68:O69"/>
  </mergeCells>
  <pageMargins left="0.11811023622047245" right="0.11811023622047245" top="0.15748031496062992" bottom="0.15748031496062992" header="0.31496062992125984" footer="0.31496062992125984"/>
  <pageSetup paperSize="9" scale="50" orientation="landscape" r:id="rId1"/>
  <ignoredErrors>
    <ignoredError sqref="E11 K43 F55:F56 F71 F78" formula="1"/>
    <ignoredError sqref="G26:H26 E4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7"/>
  <sheetViews>
    <sheetView tabSelected="1" zoomScale="62" zoomScaleNormal="62" workbookViewId="0">
      <selection activeCell="L88" sqref="A1:M88"/>
    </sheetView>
  </sheetViews>
  <sheetFormatPr defaultRowHeight="18.75" x14ac:dyDescent="0.25"/>
  <cols>
    <col min="1" max="1" width="4.140625" style="124" customWidth="1"/>
    <col min="2" max="2" width="15.5703125" style="124" customWidth="1"/>
    <col min="3" max="3" width="83" style="124" customWidth="1"/>
    <col min="4" max="12" width="12.42578125" style="124" customWidth="1"/>
    <col min="13" max="13" width="11.5703125" style="316" customWidth="1"/>
    <col min="14" max="14" width="12.140625" style="316" customWidth="1"/>
    <col min="15" max="16" width="10.140625" style="316" customWidth="1"/>
    <col min="17" max="19" width="9.140625" style="316"/>
    <col min="20" max="16384" width="9.140625" style="124"/>
  </cols>
  <sheetData>
    <row r="1" spans="2:19" s="130" customFormat="1" x14ac:dyDescent="0.25">
      <c r="B1" s="962" t="s">
        <v>364</v>
      </c>
      <c r="C1" s="962"/>
      <c r="D1" s="962"/>
      <c r="E1" s="962"/>
      <c r="F1" s="962"/>
      <c r="G1" s="962"/>
      <c r="H1" s="962"/>
      <c r="I1" s="962"/>
      <c r="J1" s="962"/>
      <c r="K1" s="962"/>
      <c r="L1" s="962"/>
      <c r="M1" s="962"/>
      <c r="N1" s="127"/>
      <c r="O1" s="127"/>
      <c r="P1" s="127"/>
      <c r="Q1" s="127"/>
      <c r="R1" s="127"/>
      <c r="S1" s="127"/>
    </row>
    <row r="2" spans="2:19" s="130" customFormat="1" ht="19.5" thickBot="1" x14ac:dyDescent="0.3"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127"/>
      <c r="O2" s="127"/>
      <c r="P2" s="127"/>
      <c r="Q2" s="127"/>
      <c r="R2" s="127"/>
      <c r="S2" s="127"/>
    </row>
    <row r="3" spans="2:19" s="216" customFormat="1" ht="15" customHeight="1" x14ac:dyDescent="0.25">
      <c r="B3" s="959" t="s">
        <v>14</v>
      </c>
      <c r="C3" s="959" t="s">
        <v>269</v>
      </c>
      <c r="D3" s="972" t="s">
        <v>275</v>
      </c>
      <c r="E3" s="963" t="s">
        <v>267</v>
      </c>
      <c r="F3" s="964"/>
      <c r="G3" s="964"/>
      <c r="H3" s="964"/>
      <c r="I3" s="964"/>
      <c r="J3" s="964"/>
      <c r="K3" s="964"/>
      <c r="L3" s="965"/>
      <c r="M3" s="293"/>
      <c r="N3" s="293"/>
      <c r="O3" s="293"/>
      <c r="P3" s="293"/>
      <c r="Q3" s="293"/>
      <c r="R3" s="293"/>
      <c r="S3" s="293"/>
    </row>
    <row r="4" spans="2:19" s="216" customFormat="1" ht="15.75" x14ac:dyDescent="0.25">
      <c r="B4" s="960"/>
      <c r="C4" s="960"/>
      <c r="D4" s="973"/>
      <c r="E4" s="966"/>
      <c r="F4" s="967"/>
      <c r="G4" s="967"/>
      <c r="H4" s="967"/>
      <c r="I4" s="967"/>
      <c r="J4" s="967"/>
      <c r="K4" s="967"/>
      <c r="L4" s="968"/>
      <c r="M4" s="293"/>
      <c r="N4" s="293"/>
      <c r="O4" s="293"/>
      <c r="P4" s="293"/>
      <c r="Q4" s="293"/>
      <c r="R4" s="293"/>
      <c r="S4" s="293"/>
    </row>
    <row r="5" spans="2:19" s="216" customFormat="1" ht="16.5" thickBot="1" x14ac:dyDescent="0.3">
      <c r="B5" s="960"/>
      <c r="C5" s="960"/>
      <c r="D5" s="973"/>
      <c r="E5" s="969"/>
      <c r="F5" s="970"/>
      <c r="G5" s="970"/>
      <c r="H5" s="970"/>
      <c r="I5" s="970"/>
      <c r="J5" s="970"/>
      <c r="K5" s="970"/>
      <c r="L5" s="971"/>
      <c r="M5" s="293"/>
      <c r="N5" s="293"/>
      <c r="O5" s="293"/>
      <c r="P5" s="293"/>
      <c r="Q5" s="293"/>
      <c r="R5" s="293"/>
      <c r="S5" s="293"/>
    </row>
    <row r="6" spans="2:19" s="216" customFormat="1" ht="31.5" customHeight="1" thickBot="1" x14ac:dyDescent="0.3">
      <c r="B6" s="960"/>
      <c r="C6" s="960"/>
      <c r="D6" s="973"/>
      <c r="E6" s="975" t="s">
        <v>2</v>
      </c>
      <c r="F6" s="976"/>
      <c r="G6" s="975" t="s">
        <v>3</v>
      </c>
      <c r="H6" s="976"/>
      <c r="I6" s="975" t="s">
        <v>4</v>
      </c>
      <c r="J6" s="976"/>
      <c r="K6" s="975" t="s">
        <v>5</v>
      </c>
      <c r="L6" s="976"/>
      <c r="M6" s="293"/>
      <c r="N6" s="293"/>
      <c r="O6" s="293"/>
      <c r="P6" s="293"/>
      <c r="Q6" s="293"/>
      <c r="R6" s="293"/>
      <c r="S6" s="293"/>
    </row>
    <row r="7" spans="2:19" s="216" customFormat="1" ht="36.75" customHeight="1" thickBot="1" x14ac:dyDescent="0.3">
      <c r="B7" s="960"/>
      <c r="C7" s="960"/>
      <c r="D7" s="973"/>
      <c r="E7" s="217" t="s">
        <v>6</v>
      </c>
      <c r="F7" s="318" t="s">
        <v>7</v>
      </c>
      <c r="G7" s="217" t="s">
        <v>8</v>
      </c>
      <c r="H7" s="318" t="s">
        <v>9</v>
      </c>
      <c r="I7" s="217" t="s">
        <v>10</v>
      </c>
      <c r="J7" s="318" t="s">
        <v>11</v>
      </c>
      <c r="K7" s="217" t="s">
        <v>12</v>
      </c>
      <c r="L7" s="318" t="s">
        <v>13</v>
      </c>
      <c r="M7" s="293"/>
      <c r="N7" s="293"/>
      <c r="O7" s="293"/>
      <c r="P7" s="293"/>
      <c r="Q7" s="293"/>
      <c r="R7" s="293"/>
      <c r="S7" s="293"/>
    </row>
    <row r="8" spans="2:19" s="216" customFormat="1" ht="36" customHeight="1" x14ac:dyDescent="0.25">
      <c r="B8" s="960"/>
      <c r="C8" s="960"/>
      <c r="D8" s="973"/>
      <c r="E8" s="953" t="s">
        <v>202</v>
      </c>
      <c r="F8" s="956" t="s">
        <v>309</v>
      </c>
      <c r="G8" s="859" t="s">
        <v>202</v>
      </c>
      <c r="H8" s="807" t="s">
        <v>216</v>
      </c>
      <c r="I8" s="859" t="s">
        <v>202</v>
      </c>
      <c r="J8" s="807" t="s">
        <v>333</v>
      </c>
      <c r="K8" s="859" t="s">
        <v>334</v>
      </c>
      <c r="L8" s="807" t="s">
        <v>335</v>
      </c>
      <c r="M8" s="293"/>
      <c r="N8" s="293"/>
      <c r="O8" s="293"/>
      <c r="P8" s="293"/>
      <c r="Q8" s="293"/>
      <c r="R8" s="293"/>
      <c r="S8" s="293"/>
    </row>
    <row r="9" spans="2:19" s="216" customFormat="1" ht="48.75" customHeight="1" x14ac:dyDescent="0.25">
      <c r="B9" s="960"/>
      <c r="C9" s="960"/>
      <c r="D9" s="973"/>
      <c r="E9" s="954"/>
      <c r="F9" s="957"/>
      <c r="G9" s="860"/>
      <c r="H9" s="808"/>
      <c r="I9" s="860"/>
      <c r="J9" s="808"/>
      <c r="K9" s="860"/>
      <c r="L9" s="808"/>
      <c r="M9" s="293"/>
      <c r="N9" s="293"/>
      <c r="O9" s="293"/>
      <c r="P9" s="293"/>
      <c r="Q9" s="293"/>
      <c r="R9" s="293"/>
      <c r="S9" s="293"/>
    </row>
    <row r="10" spans="2:19" s="216" customFormat="1" ht="89.25" customHeight="1" thickBot="1" x14ac:dyDescent="0.3">
      <c r="B10" s="961"/>
      <c r="C10" s="961"/>
      <c r="D10" s="974"/>
      <c r="E10" s="955"/>
      <c r="F10" s="958"/>
      <c r="G10" s="861"/>
      <c r="H10" s="809"/>
      <c r="I10" s="861"/>
      <c r="J10" s="809"/>
      <c r="K10" s="861"/>
      <c r="L10" s="809"/>
      <c r="M10" s="293"/>
      <c r="N10" s="293"/>
      <c r="O10" s="293"/>
      <c r="P10" s="293"/>
      <c r="Q10" s="293"/>
      <c r="R10" s="293"/>
      <c r="S10" s="293"/>
    </row>
    <row r="11" spans="2:19" s="219" customFormat="1" ht="24" customHeight="1" thickBot="1" x14ac:dyDescent="0.3">
      <c r="B11" s="619" t="s">
        <v>283</v>
      </c>
      <c r="C11" s="619" t="s">
        <v>15</v>
      </c>
      <c r="D11" s="621">
        <f>SUM(D12,D26,D29,)</f>
        <v>54</v>
      </c>
      <c r="E11" s="620">
        <f>SUM(E12,E26,E29,)</f>
        <v>0</v>
      </c>
      <c r="F11" s="621">
        <v>54</v>
      </c>
      <c r="G11" s="622">
        <v>0</v>
      </c>
      <c r="H11" s="623">
        <v>0</v>
      </c>
      <c r="I11" s="622">
        <v>0</v>
      </c>
      <c r="J11" s="623">
        <v>0</v>
      </c>
      <c r="K11" s="622">
        <v>0</v>
      </c>
      <c r="L11" s="624">
        <v>0</v>
      </c>
      <c r="M11" s="294"/>
    </row>
    <row r="12" spans="2:19" ht="38.25" customHeight="1" x14ac:dyDescent="0.25">
      <c r="B12" s="625"/>
      <c r="C12" s="625" t="s">
        <v>285</v>
      </c>
      <c r="D12" s="627">
        <f t="shared" ref="D12:E12" si="0">SUM(D13:D25)</f>
        <v>12</v>
      </c>
      <c r="E12" s="626">
        <f t="shared" si="0"/>
        <v>0</v>
      </c>
      <c r="F12" s="627">
        <v>12</v>
      </c>
      <c r="G12" s="628">
        <v>0</v>
      </c>
      <c r="H12" s="629">
        <v>0</v>
      </c>
      <c r="I12" s="628">
        <v>0</v>
      </c>
      <c r="J12" s="629">
        <v>0</v>
      </c>
      <c r="K12" s="628">
        <v>0</v>
      </c>
      <c r="L12" s="630">
        <v>0</v>
      </c>
    </row>
    <row r="13" spans="2:19" ht="24" customHeight="1" x14ac:dyDescent="0.3">
      <c r="B13" s="631" t="s">
        <v>287</v>
      </c>
      <c r="C13" s="631" t="s">
        <v>16</v>
      </c>
      <c r="D13" s="632">
        <v>6</v>
      </c>
      <c r="E13" s="633"/>
      <c r="F13" s="632">
        <v>6</v>
      </c>
      <c r="G13" s="634"/>
      <c r="H13" s="635"/>
      <c r="I13" s="634"/>
      <c r="J13" s="635"/>
      <c r="K13" s="634"/>
      <c r="L13" s="636"/>
    </row>
    <row r="14" spans="2:19" ht="24" customHeight="1" x14ac:dyDescent="0.3">
      <c r="B14" s="631" t="s">
        <v>288</v>
      </c>
      <c r="C14" s="637" t="s">
        <v>365</v>
      </c>
      <c r="D14" s="638"/>
      <c r="E14" s="639"/>
      <c r="F14" s="638"/>
      <c r="G14" s="634"/>
      <c r="H14" s="635"/>
      <c r="I14" s="634"/>
      <c r="J14" s="635"/>
      <c r="K14" s="634"/>
      <c r="L14" s="636"/>
    </row>
    <row r="15" spans="2:19" ht="24" customHeight="1" x14ac:dyDescent="0.3">
      <c r="B15" s="637" t="s">
        <v>289</v>
      </c>
      <c r="C15" s="637" t="s">
        <v>366</v>
      </c>
      <c r="D15" s="638"/>
      <c r="E15" s="639"/>
      <c r="F15" s="638"/>
      <c r="G15" s="640"/>
      <c r="H15" s="641"/>
      <c r="I15" s="640"/>
      <c r="J15" s="641"/>
      <c r="K15" s="640"/>
      <c r="L15" s="642"/>
    </row>
    <row r="16" spans="2:19" ht="24" customHeight="1" x14ac:dyDescent="0.3">
      <c r="B16" s="637" t="s">
        <v>290</v>
      </c>
      <c r="C16" s="631" t="s">
        <v>18</v>
      </c>
      <c r="D16" s="632"/>
      <c r="E16" s="633"/>
      <c r="F16" s="632"/>
      <c r="G16" s="640"/>
      <c r="H16" s="641"/>
      <c r="I16" s="640"/>
      <c r="J16" s="641"/>
      <c r="K16" s="640"/>
      <c r="L16" s="642"/>
    </row>
    <row r="17" spans="2:19" ht="24" customHeight="1" x14ac:dyDescent="0.3">
      <c r="B17" s="631" t="s">
        <v>291</v>
      </c>
      <c r="C17" s="631" t="s">
        <v>180</v>
      </c>
      <c r="D17" s="632">
        <v>6</v>
      </c>
      <c r="E17" s="633"/>
      <c r="F17" s="632">
        <v>6</v>
      </c>
      <c r="G17" s="634"/>
      <c r="H17" s="635"/>
      <c r="I17" s="634"/>
      <c r="J17" s="635"/>
      <c r="K17" s="634"/>
      <c r="L17" s="636"/>
      <c r="M17" s="316" t="s">
        <v>175</v>
      </c>
    </row>
    <row r="18" spans="2:19" ht="24" customHeight="1" x14ac:dyDescent="0.3">
      <c r="B18" s="631" t="s">
        <v>292</v>
      </c>
      <c r="C18" s="631" t="s">
        <v>185</v>
      </c>
      <c r="D18" s="632"/>
      <c r="E18" s="633"/>
      <c r="F18" s="632"/>
      <c r="G18" s="634"/>
      <c r="H18" s="635"/>
      <c r="I18" s="634"/>
      <c r="J18" s="635"/>
      <c r="K18" s="634"/>
      <c r="L18" s="636"/>
      <c r="N18" s="316" t="s">
        <v>175</v>
      </c>
    </row>
    <row r="19" spans="2:19" ht="24" customHeight="1" x14ac:dyDescent="0.3">
      <c r="B19" s="631" t="s">
        <v>293</v>
      </c>
      <c r="C19" s="631" t="s">
        <v>294</v>
      </c>
      <c r="D19" s="632"/>
      <c r="E19" s="633"/>
      <c r="F19" s="632"/>
      <c r="G19" s="634"/>
      <c r="H19" s="635"/>
      <c r="I19" s="634"/>
      <c r="J19" s="635"/>
      <c r="K19" s="634"/>
      <c r="L19" s="636"/>
    </row>
    <row r="20" spans="2:19" ht="24" customHeight="1" x14ac:dyDescent="0.3">
      <c r="B20" s="631" t="s">
        <v>295</v>
      </c>
      <c r="C20" s="637" t="s">
        <v>296</v>
      </c>
      <c r="D20" s="638"/>
      <c r="E20" s="639"/>
      <c r="F20" s="638"/>
      <c r="G20" s="634"/>
      <c r="H20" s="635"/>
      <c r="I20" s="634"/>
      <c r="J20" s="635"/>
      <c r="K20" s="634"/>
      <c r="L20" s="636"/>
    </row>
    <row r="21" spans="2:19" s="130" customFormat="1" ht="24" customHeight="1" x14ac:dyDescent="0.3">
      <c r="B21" s="637" t="s">
        <v>297</v>
      </c>
      <c r="C21" s="637" t="s">
        <v>298</v>
      </c>
      <c r="D21" s="638"/>
      <c r="E21" s="639"/>
      <c r="F21" s="638"/>
      <c r="G21" s="640"/>
      <c r="H21" s="641"/>
      <c r="I21" s="640"/>
      <c r="J21" s="641"/>
      <c r="K21" s="640"/>
      <c r="L21" s="642"/>
      <c r="M21" s="127"/>
      <c r="N21" s="127"/>
      <c r="O21" s="127"/>
      <c r="P21" s="127"/>
      <c r="Q21" s="127"/>
      <c r="R21" s="127"/>
      <c r="S21" s="127"/>
    </row>
    <row r="22" spans="2:19" ht="24" customHeight="1" x14ac:dyDescent="0.3">
      <c r="B22" s="637" t="s">
        <v>299</v>
      </c>
      <c r="C22" s="631" t="s">
        <v>19</v>
      </c>
      <c r="D22" s="632"/>
      <c r="E22" s="633"/>
      <c r="F22" s="632"/>
      <c r="G22" s="640"/>
      <c r="H22" s="641"/>
      <c r="I22" s="640"/>
      <c r="J22" s="641"/>
      <c r="K22" s="640"/>
      <c r="L22" s="642"/>
      <c r="M22" s="124"/>
    </row>
    <row r="23" spans="2:19" ht="24" customHeight="1" x14ac:dyDescent="0.3">
      <c r="B23" s="631" t="s">
        <v>300</v>
      </c>
      <c r="C23" s="631" t="s">
        <v>301</v>
      </c>
      <c r="D23" s="632"/>
      <c r="E23" s="633"/>
      <c r="F23" s="632"/>
      <c r="G23" s="634"/>
      <c r="H23" s="635"/>
      <c r="I23" s="634"/>
      <c r="J23" s="635"/>
      <c r="K23" s="634"/>
      <c r="L23" s="636"/>
      <c r="M23" s="124"/>
    </row>
    <row r="24" spans="2:19" s="130" customFormat="1" ht="24" customHeight="1" x14ac:dyDescent="0.3">
      <c r="B24" s="637" t="s">
        <v>302</v>
      </c>
      <c r="C24" s="637" t="s">
        <v>20</v>
      </c>
      <c r="D24" s="638"/>
      <c r="E24" s="639"/>
      <c r="F24" s="638"/>
      <c r="G24" s="640"/>
      <c r="H24" s="641"/>
      <c r="I24" s="640"/>
      <c r="J24" s="641"/>
      <c r="K24" s="640"/>
      <c r="L24" s="642"/>
      <c r="M24" s="127"/>
      <c r="N24" s="127"/>
      <c r="O24" s="127"/>
      <c r="P24" s="127"/>
      <c r="Q24" s="127"/>
      <c r="R24" s="127"/>
      <c r="S24" s="127"/>
    </row>
    <row r="25" spans="2:19" ht="24" customHeight="1" x14ac:dyDescent="0.3">
      <c r="B25" s="631" t="s">
        <v>303</v>
      </c>
      <c r="C25" s="637" t="s">
        <v>21</v>
      </c>
      <c r="D25" s="638"/>
      <c r="E25" s="639"/>
      <c r="F25" s="638"/>
      <c r="G25" s="634"/>
      <c r="H25" s="635"/>
      <c r="I25" s="634"/>
      <c r="J25" s="635"/>
      <c r="K25" s="634"/>
      <c r="L25" s="636"/>
    </row>
    <row r="26" spans="2:19" ht="34.5" customHeight="1" x14ac:dyDescent="0.25">
      <c r="B26" s="643"/>
      <c r="C26" s="644" t="s">
        <v>304</v>
      </c>
      <c r="D26" s="646">
        <f t="shared" ref="D26" si="1">SUM(D27:D28)</f>
        <v>12</v>
      </c>
      <c r="E26" s="645">
        <f>SUM(E27:E28)</f>
        <v>0</v>
      </c>
      <c r="F26" s="646">
        <v>12</v>
      </c>
      <c r="G26" s="647"/>
      <c r="H26" s="648"/>
      <c r="I26" s="647"/>
      <c r="J26" s="648"/>
      <c r="K26" s="647"/>
      <c r="L26" s="649"/>
      <c r="M26" s="952"/>
    </row>
    <row r="27" spans="2:19" ht="24" customHeight="1" x14ac:dyDescent="0.3">
      <c r="B27" s="637" t="s">
        <v>306</v>
      </c>
      <c r="C27" s="631" t="s">
        <v>17</v>
      </c>
      <c r="D27" s="632">
        <v>6</v>
      </c>
      <c r="E27" s="633"/>
      <c r="F27" s="632">
        <v>6</v>
      </c>
      <c r="G27" s="640"/>
      <c r="H27" s="641"/>
      <c r="I27" s="640"/>
      <c r="J27" s="641"/>
      <c r="K27" s="640"/>
      <c r="L27" s="642"/>
      <c r="M27" s="952"/>
    </row>
    <row r="28" spans="2:19" ht="24" customHeight="1" x14ac:dyDescent="0.3">
      <c r="B28" s="637" t="s">
        <v>307</v>
      </c>
      <c r="C28" s="637" t="s">
        <v>219</v>
      </c>
      <c r="D28" s="638">
        <v>6</v>
      </c>
      <c r="E28" s="639"/>
      <c r="F28" s="638">
        <v>6</v>
      </c>
      <c r="G28" s="640"/>
      <c r="H28" s="641"/>
      <c r="I28" s="640"/>
      <c r="J28" s="641"/>
      <c r="K28" s="640"/>
      <c r="L28" s="642"/>
    </row>
    <row r="29" spans="2:19" ht="24" customHeight="1" x14ac:dyDescent="0.3">
      <c r="B29" s="637"/>
      <c r="C29" s="637" t="s">
        <v>308</v>
      </c>
      <c r="D29" s="650">
        <v>30</v>
      </c>
      <c r="E29" s="651"/>
      <c r="F29" s="650">
        <v>30</v>
      </c>
      <c r="G29" s="640"/>
      <c r="H29" s="641"/>
      <c r="I29" s="640"/>
      <c r="J29" s="641"/>
      <c r="K29" s="640"/>
      <c r="L29" s="642"/>
    </row>
    <row r="30" spans="2:19" ht="24" customHeight="1" thickBot="1" x14ac:dyDescent="0.35">
      <c r="B30" s="652"/>
      <c r="C30" s="652" t="s">
        <v>153</v>
      </c>
      <c r="D30" s="653"/>
      <c r="E30" s="654"/>
      <c r="F30" s="655">
        <v>18</v>
      </c>
      <c r="G30" s="656"/>
      <c r="H30" s="657"/>
      <c r="I30" s="656"/>
      <c r="J30" s="657"/>
      <c r="K30" s="656"/>
      <c r="L30" s="658"/>
    </row>
    <row r="31" spans="2:19" s="224" customFormat="1" ht="24" customHeight="1" thickBot="1" x14ac:dyDescent="0.3">
      <c r="B31" s="659" t="s">
        <v>167</v>
      </c>
      <c r="C31" s="660" t="s">
        <v>22</v>
      </c>
      <c r="D31" s="327">
        <f>SUM(D32:D37)</f>
        <v>114</v>
      </c>
      <c r="E31" s="125">
        <f t="shared" ref="E31:L31" si="2">SUM(E32:E37)</f>
        <v>0</v>
      </c>
      <c r="F31" s="126">
        <f t="shared" si="2"/>
        <v>0</v>
      </c>
      <c r="G31" s="125">
        <f t="shared" si="2"/>
        <v>20</v>
      </c>
      <c r="H31" s="126">
        <f t="shared" si="2"/>
        <v>48</v>
      </c>
      <c r="I31" s="125">
        <f t="shared" si="2"/>
        <v>14</v>
      </c>
      <c r="J31" s="126">
        <f t="shared" si="2"/>
        <v>13</v>
      </c>
      <c r="K31" s="128">
        <f t="shared" si="2"/>
        <v>19</v>
      </c>
      <c r="L31" s="129">
        <f t="shared" si="2"/>
        <v>0</v>
      </c>
      <c r="M31" s="294"/>
    </row>
    <row r="32" spans="2:19" ht="24" customHeight="1" x14ac:dyDescent="0.25">
      <c r="B32" s="661" t="s">
        <v>23</v>
      </c>
      <c r="C32" s="662" t="s">
        <v>24</v>
      </c>
      <c r="D32" s="334">
        <v>10</v>
      </c>
      <c r="E32" s="85"/>
      <c r="F32" s="141"/>
      <c r="G32" s="97"/>
      <c r="H32" s="98">
        <v>10</v>
      </c>
      <c r="I32" s="225"/>
      <c r="K32" s="97"/>
      <c r="L32" s="226"/>
      <c r="M32" s="952"/>
      <c r="N32" s="124"/>
      <c r="O32" s="124"/>
      <c r="P32" s="124"/>
      <c r="Q32" s="124"/>
      <c r="R32" s="124"/>
      <c r="S32" s="124"/>
    </row>
    <row r="33" spans="2:19" ht="24" customHeight="1" x14ac:dyDescent="0.25">
      <c r="B33" s="663" t="s">
        <v>25</v>
      </c>
      <c r="C33" s="664" t="s">
        <v>19</v>
      </c>
      <c r="D33" s="335">
        <v>10</v>
      </c>
      <c r="E33" s="96"/>
      <c r="F33" s="89"/>
      <c r="G33" s="246"/>
      <c r="H33" s="58">
        <v>10</v>
      </c>
      <c r="I33" s="222"/>
      <c r="J33" s="306"/>
      <c r="K33" s="65"/>
      <c r="L33" s="89"/>
      <c r="M33" s="952"/>
      <c r="N33" s="124"/>
      <c r="O33" s="124"/>
      <c r="P33" s="124"/>
      <c r="Q33" s="124"/>
      <c r="R33" s="124"/>
      <c r="S33" s="124"/>
    </row>
    <row r="34" spans="2:19" ht="24" customHeight="1" x14ac:dyDescent="0.25">
      <c r="B34" s="663" t="s">
        <v>26</v>
      </c>
      <c r="C34" s="665" t="s">
        <v>187</v>
      </c>
      <c r="D34" s="335">
        <v>34</v>
      </c>
      <c r="E34" s="96"/>
      <c r="F34" s="89"/>
      <c r="G34" s="65">
        <v>7</v>
      </c>
      <c r="H34" s="58">
        <v>9</v>
      </c>
      <c r="I34" s="222">
        <v>7</v>
      </c>
      <c r="J34" s="306">
        <v>7</v>
      </c>
      <c r="K34" s="65">
        <v>4</v>
      </c>
      <c r="L34" s="89"/>
      <c r="N34" s="124"/>
      <c r="O34" s="124"/>
      <c r="P34" s="124"/>
      <c r="Q34" s="124"/>
      <c r="R34" s="124"/>
      <c r="S34" s="124"/>
    </row>
    <row r="35" spans="2:19" ht="24" customHeight="1" x14ac:dyDescent="0.25">
      <c r="B35" s="663" t="s">
        <v>28</v>
      </c>
      <c r="C35" s="665" t="s">
        <v>20</v>
      </c>
      <c r="D35" s="335">
        <v>34</v>
      </c>
      <c r="E35" s="96"/>
      <c r="F35" s="89"/>
      <c r="G35" s="65">
        <v>7</v>
      </c>
      <c r="H35" s="58">
        <v>9</v>
      </c>
      <c r="I35" s="222">
        <v>7</v>
      </c>
      <c r="J35" s="306">
        <v>6</v>
      </c>
      <c r="K35" s="65">
        <v>5</v>
      </c>
      <c r="L35" s="89"/>
      <c r="N35" s="124"/>
      <c r="O35" s="124"/>
      <c r="P35" s="124"/>
      <c r="Q35" s="124"/>
      <c r="R35" s="124"/>
      <c r="S35" s="124"/>
    </row>
    <row r="36" spans="2:19" ht="24" customHeight="1" x14ac:dyDescent="0.25">
      <c r="B36" s="663" t="s">
        <v>29</v>
      </c>
      <c r="C36" s="665" t="s">
        <v>27</v>
      </c>
      <c r="D36" s="335">
        <v>10</v>
      </c>
      <c r="E36" s="96"/>
      <c r="F36" s="89"/>
      <c r="G36" s="227"/>
      <c r="H36" s="58"/>
      <c r="I36" s="222"/>
      <c r="J36" s="220"/>
      <c r="K36" s="65">
        <v>10</v>
      </c>
      <c r="L36" s="89"/>
      <c r="N36" s="124"/>
      <c r="O36" s="124"/>
      <c r="P36" s="124"/>
      <c r="Q36" s="124"/>
      <c r="R36" s="124"/>
      <c r="S36" s="124"/>
    </row>
    <row r="37" spans="2:19" ht="43.5" customHeight="1" x14ac:dyDescent="0.25">
      <c r="B37" s="663" t="s">
        <v>30</v>
      </c>
      <c r="C37" s="665" t="s">
        <v>206</v>
      </c>
      <c r="D37" s="335">
        <v>16</v>
      </c>
      <c r="E37" s="96"/>
      <c r="F37" s="89"/>
      <c r="G37" s="65">
        <v>6</v>
      </c>
      <c r="H37" s="58">
        <v>10</v>
      </c>
      <c r="I37" s="222"/>
      <c r="J37" s="306"/>
      <c r="K37" s="65"/>
      <c r="L37" s="89"/>
      <c r="N37" s="124"/>
      <c r="O37" s="124"/>
      <c r="P37" s="124"/>
      <c r="Q37" s="124"/>
      <c r="R37" s="124"/>
      <c r="S37" s="124"/>
    </row>
    <row r="38" spans="2:19" s="472" customFormat="1" ht="24" customHeight="1" thickBot="1" x14ac:dyDescent="0.3">
      <c r="B38" s="666"/>
      <c r="C38" s="667" t="s">
        <v>153</v>
      </c>
      <c r="D38" s="442"/>
      <c r="E38" s="462"/>
      <c r="F38" s="669"/>
      <c r="G38" s="469"/>
      <c r="H38" s="461"/>
      <c r="I38" s="668"/>
      <c r="J38" s="476"/>
      <c r="K38" s="469"/>
      <c r="L38" s="461"/>
      <c r="M38" s="471"/>
    </row>
    <row r="39" spans="2:19" s="219" customFormat="1" ht="24" customHeight="1" thickBot="1" x14ac:dyDescent="0.3">
      <c r="B39" s="670" t="s">
        <v>31</v>
      </c>
      <c r="C39" s="671" t="s">
        <v>32</v>
      </c>
      <c r="D39" s="327">
        <v>30</v>
      </c>
      <c r="E39" s="125">
        <f t="shared" ref="E39:L39" si="3">SUM(E40:E41)</f>
        <v>0</v>
      </c>
      <c r="F39" s="126">
        <f t="shared" si="3"/>
        <v>0</v>
      </c>
      <c r="G39" s="125">
        <f t="shared" si="3"/>
        <v>22</v>
      </c>
      <c r="H39" s="126">
        <f t="shared" si="3"/>
        <v>8</v>
      </c>
      <c r="I39" s="125">
        <f t="shared" si="3"/>
        <v>0</v>
      </c>
      <c r="J39" s="126">
        <f t="shared" si="3"/>
        <v>0</v>
      </c>
      <c r="K39" s="131">
        <f t="shared" si="3"/>
        <v>0</v>
      </c>
      <c r="L39" s="132">
        <f t="shared" si="3"/>
        <v>0</v>
      </c>
      <c r="M39" s="294"/>
    </row>
    <row r="40" spans="2:19" ht="24" customHeight="1" x14ac:dyDescent="0.25">
      <c r="B40" s="672" t="s">
        <v>33</v>
      </c>
      <c r="C40" s="673" t="s">
        <v>180</v>
      </c>
      <c r="D40" s="334">
        <v>12</v>
      </c>
      <c r="E40" s="85"/>
      <c r="F40" s="141"/>
      <c r="G40" s="86">
        <v>8</v>
      </c>
      <c r="H40" s="53">
        <v>4</v>
      </c>
      <c r="I40" s="85"/>
      <c r="J40" s="141"/>
      <c r="K40" s="230"/>
      <c r="L40" s="226"/>
      <c r="N40" s="124"/>
      <c r="O40" s="124"/>
      <c r="P40" s="124"/>
      <c r="Q40" s="124"/>
      <c r="R40" s="124"/>
      <c r="S40" s="124"/>
    </row>
    <row r="41" spans="2:19" ht="24" customHeight="1" x14ac:dyDescent="0.25">
      <c r="B41" s="674" t="s">
        <v>34</v>
      </c>
      <c r="C41" s="664" t="s">
        <v>220</v>
      </c>
      <c r="D41" s="335">
        <v>18</v>
      </c>
      <c r="E41" s="96"/>
      <c r="F41" s="89"/>
      <c r="G41" s="65">
        <v>14</v>
      </c>
      <c r="H41" s="58">
        <v>4</v>
      </c>
      <c r="I41" s="96"/>
      <c r="J41" s="89"/>
      <c r="K41" s="96"/>
      <c r="L41" s="89"/>
      <c r="N41" s="124"/>
      <c r="O41" s="124"/>
      <c r="P41" s="124"/>
      <c r="Q41" s="124"/>
      <c r="R41" s="124"/>
      <c r="S41" s="124"/>
    </row>
    <row r="42" spans="2:19" s="472" customFormat="1" ht="24" customHeight="1" thickBot="1" x14ac:dyDescent="0.3">
      <c r="B42" s="675"/>
      <c r="C42" s="667" t="s">
        <v>153</v>
      </c>
      <c r="D42" s="442"/>
      <c r="E42" s="462"/>
      <c r="F42" s="669"/>
      <c r="G42" s="462"/>
      <c r="H42" s="479"/>
      <c r="I42" s="462"/>
      <c r="J42" s="669"/>
      <c r="K42" s="469"/>
      <c r="L42" s="461"/>
      <c r="M42" s="471"/>
    </row>
    <row r="43" spans="2:19" s="224" customFormat="1" ht="24" customHeight="1" thickBot="1" x14ac:dyDescent="0.3">
      <c r="B43" s="659" t="s">
        <v>35</v>
      </c>
      <c r="C43" s="681" t="s">
        <v>36</v>
      </c>
      <c r="D43" s="218">
        <f>SUM(D44:D52)</f>
        <v>134</v>
      </c>
      <c r="E43" s="271">
        <f t="shared" ref="E43:H43" si="4">SUM(E44:E52)</f>
        <v>0</v>
      </c>
      <c r="F43" s="126">
        <f t="shared" si="4"/>
        <v>0</v>
      </c>
      <c r="G43" s="125">
        <f t="shared" si="4"/>
        <v>41</v>
      </c>
      <c r="H43" s="126">
        <f t="shared" si="4"/>
        <v>30</v>
      </c>
      <c r="I43" s="125">
        <f>SUM(I44:I53)</f>
        <v>26</v>
      </c>
      <c r="J43" s="126">
        <f>SUM(J44:J52)</f>
        <v>20</v>
      </c>
      <c r="K43" s="128">
        <f>SUM(K44:K52)</f>
        <v>0</v>
      </c>
      <c r="L43" s="129">
        <f>SUM(L44:L52)</f>
        <v>17</v>
      </c>
      <c r="M43" s="294"/>
    </row>
    <row r="44" spans="2:19" ht="24" customHeight="1" x14ac:dyDescent="0.25">
      <c r="B44" s="661" t="s">
        <v>37</v>
      </c>
      <c r="C44" s="676" t="s">
        <v>221</v>
      </c>
      <c r="D44" s="254">
        <v>24</v>
      </c>
      <c r="E44" s="236"/>
      <c r="F44" s="273"/>
      <c r="G44" s="97">
        <v>14</v>
      </c>
      <c r="H44" s="98">
        <v>10</v>
      </c>
      <c r="I44" s="256"/>
      <c r="J44" s="258"/>
      <c r="K44" s="97"/>
      <c r="L44" s="226"/>
      <c r="N44" s="124"/>
      <c r="O44" s="124"/>
      <c r="P44" s="124"/>
      <c r="Q44" s="124"/>
      <c r="R44" s="124"/>
      <c r="S44" s="124"/>
    </row>
    <row r="45" spans="2:19" ht="24" customHeight="1" x14ac:dyDescent="0.25">
      <c r="B45" s="663" t="s">
        <v>38</v>
      </c>
      <c r="C45" s="677" t="s">
        <v>222</v>
      </c>
      <c r="D45" s="221">
        <v>24</v>
      </c>
      <c r="E45" s="237"/>
      <c r="F45" s="272"/>
      <c r="G45" s="65">
        <v>14</v>
      </c>
      <c r="H45" s="58">
        <v>10</v>
      </c>
      <c r="I45" s="222"/>
      <c r="J45" s="306"/>
      <c r="K45" s="65"/>
      <c r="L45" s="89"/>
      <c r="N45" s="124"/>
      <c r="O45" s="124"/>
      <c r="P45" s="124"/>
      <c r="Q45" s="124"/>
      <c r="R45" s="124"/>
      <c r="S45" s="124"/>
    </row>
    <row r="46" spans="2:19" ht="24" customHeight="1" x14ac:dyDescent="0.25">
      <c r="B46" s="663" t="s">
        <v>39</v>
      </c>
      <c r="C46" s="677" t="s">
        <v>223</v>
      </c>
      <c r="D46" s="221">
        <v>16</v>
      </c>
      <c r="E46" s="237"/>
      <c r="F46" s="272"/>
      <c r="G46" s="65">
        <v>6</v>
      </c>
      <c r="H46" s="58">
        <v>10</v>
      </c>
      <c r="I46" s="222"/>
      <c r="J46" s="306"/>
      <c r="K46" s="65"/>
      <c r="L46" s="89"/>
      <c r="N46" s="124"/>
      <c r="O46" s="124"/>
      <c r="P46" s="124"/>
      <c r="Q46" s="124"/>
      <c r="R46" s="124"/>
      <c r="S46" s="124"/>
    </row>
    <row r="47" spans="2:19" ht="41.25" customHeight="1" x14ac:dyDescent="0.25">
      <c r="B47" s="663" t="s">
        <v>40</v>
      </c>
      <c r="C47" s="677" t="s">
        <v>224</v>
      </c>
      <c r="D47" s="221">
        <v>20</v>
      </c>
      <c r="E47" s="237"/>
      <c r="F47" s="272"/>
      <c r="G47" s="65"/>
      <c r="H47" s="58"/>
      <c r="I47" s="222">
        <v>10</v>
      </c>
      <c r="J47" s="306">
        <v>10</v>
      </c>
      <c r="K47" s="65"/>
      <c r="L47" s="89"/>
      <c r="N47" s="124"/>
      <c r="O47" s="124"/>
      <c r="P47" s="124"/>
      <c r="Q47" s="124"/>
      <c r="R47" s="124"/>
      <c r="S47" s="124"/>
    </row>
    <row r="48" spans="2:19" ht="24" customHeight="1" x14ac:dyDescent="0.25">
      <c r="B48" s="663" t="s">
        <v>41</v>
      </c>
      <c r="C48" s="677" t="s">
        <v>225</v>
      </c>
      <c r="D48" s="221">
        <v>26</v>
      </c>
      <c r="E48" s="237"/>
      <c r="F48" s="272"/>
      <c r="G48" s="65"/>
      <c r="H48" s="58"/>
      <c r="I48" s="222">
        <v>16</v>
      </c>
      <c r="J48" s="306">
        <v>10</v>
      </c>
      <c r="K48" s="65"/>
      <c r="L48" s="89"/>
      <c r="N48" s="124"/>
      <c r="O48" s="124"/>
      <c r="P48" s="124"/>
      <c r="Q48" s="124"/>
      <c r="R48" s="124"/>
      <c r="S48" s="124"/>
    </row>
    <row r="49" spans="2:19" ht="24" customHeight="1" x14ac:dyDescent="0.25">
      <c r="B49" s="663" t="s">
        <v>42</v>
      </c>
      <c r="C49" s="677" t="s">
        <v>174</v>
      </c>
      <c r="D49" s="221">
        <v>10</v>
      </c>
      <c r="E49" s="237"/>
      <c r="F49" s="272"/>
      <c r="G49" s="65"/>
      <c r="H49" s="58"/>
      <c r="I49" s="222"/>
      <c r="J49" s="306"/>
      <c r="K49" s="678"/>
      <c r="L49" s="58">
        <v>10</v>
      </c>
      <c r="N49" s="124"/>
      <c r="O49" s="124"/>
      <c r="P49" s="124"/>
      <c r="Q49" s="124"/>
      <c r="R49" s="124"/>
      <c r="S49" s="124"/>
    </row>
    <row r="50" spans="2:19" ht="24" customHeight="1" x14ac:dyDescent="0.25">
      <c r="B50" s="663" t="s">
        <v>43</v>
      </c>
      <c r="C50" s="677" t="s">
        <v>226</v>
      </c>
      <c r="D50" s="221">
        <v>7</v>
      </c>
      <c r="E50" s="237"/>
      <c r="F50" s="272"/>
      <c r="G50" s="65">
        <v>7</v>
      </c>
      <c r="H50" s="58"/>
      <c r="I50" s="222"/>
      <c r="J50" s="306"/>
      <c r="K50" s="65"/>
      <c r="L50" s="89"/>
      <c r="N50" s="124"/>
      <c r="O50" s="124"/>
      <c r="P50" s="124"/>
      <c r="Q50" s="124"/>
      <c r="R50" s="124"/>
      <c r="S50" s="124"/>
    </row>
    <row r="51" spans="2:19" ht="24" customHeight="1" x14ac:dyDescent="0.25">
      <c r="B51" s="663" t="s">
        <v>44</v>
      </c>
      <c r="C51" s="677" t="s">
        <v>46</v>
      </c>
      <c r="D51" s="221">
        <v>0</v>
      </c>
      <c r="E51" s="237"/>
      <c r="F51" s="272"/>
      <c r="G51" s="65"/>
      <c r="H51" s="257"/>
      <c r="I51" s="222">
        <v>0</v>
      </c>
      <c r="J51" s="306">
        <v>0</v>
      </c>
      <c r="K51" s="65"/>
      <c r="L51" s="89"/>
      <c r="N51" s="124"/>
      <c r="O51" s="124"/>
      <c r="P51" s="124"/>
      <c r="Q51" s="124"/>
      <c r="R51" s="124"/>
      <c r="S51" s="124"/>
    </row>
    <row r="52" spans="2:19" ht="37.5" customHeight="1" x14ac:dyDescent="0.25">
      <c r="B52" s="663" t="s">
        <v>45</v>
      </c>
      <c r="C52" s="679" t="s">
        <v>227</v>
      </c>
      <c r="D52" s="221">
        <v>7</v>
      </c>
      <c r="E52" s="237"/>
      <c r="F52" s="272"/>
      <c r="G52" s="65"/>
      <c r="H52" s="58"/>
      <c r="I52" s="222"/>
      <c r="J52" s="306"/>
      <c r="K52" s="678"/>
      <c r="L52" s="58">
        <v>7</v>
      </c>
      <c r="N52" s="124"/>
      <c r="O52" s="124"/>
      <c r="P52" s="124"/>
      <c r="Q52" s="124"/>
      <c r="R52" s="124"/>
      <c r="S52" s="124"/>
    </row>
    <row r="53" spans="2:19" s="472" customFormat="1" ht="24" customHeight="1" thickBot="1" x14ac:dyDescent="0.3">
      <c r="B53" s="455"/>
      <c r="C53" s="456" t="s">
        <v>153</v>
      </c>
      <c r="D53" s="716"/>
      <c r="E53" s="467"/>
      <c r="F53" s="468"/>
      <c r="G53" s="469"/>
      <c r="H53" s="461"/>
      <c r="I53" s="460"/>
      <c r="J53" s="470"/>
      <c r="K53" s="469"/>
      <c r="L53" s="461"/>
      <c r="M53" s="471"/>
    </row>
    <row r="54" spans="2:19" s="130" customFormat="1" ht="24" customHeight="1" thickBot="1" x14ac:dyDescent="0.3">
      <c r="B54" s="680" t="s">
        <v>47</v>
      </c>
      <c r="C54" s="681" t="s">
        <v>48</v>
      </c>
      <c r="D54" s="298">
        <f>SUM(D55)</f>
        <v>280</v>
      </c>
      <c r="E54" s="271">
        <f t="shared" ref="E54:L54" si="5">SUM(E55)</f>
        <v>0</v>
      </c>
      <c r="F54" s="126">
        <f t="shared" si="5"/>
        <v>0</v>
      </c>
      <c r="G54" s="125">
        <f t="shared" si="5"/>
        <v>19</v>
      </c>
      <c r="H54" s="126">
        <f t="shared" si="5"/>
        <v>58</v>
      </c>
      <c r="I54" s="125">
        <f t="shared" si="5"/>
        <v>62</v>
      </c>
      <c r="J54" s="126">
        <f t="shared" si="5"/>
        <v>69</v>
      </c>
      <c r="K54" s="131">
        <f t="shared" si="5"/>
        <v>53</v>
      </c>
      <c r="L54" s="132">
        <f t="shared" si="5"/>
        <v>19</v>
      </c>
      <c r="M54" s="127"/>
    </row>
    <row r="55" spans="2:19" s="130" customFormat="1" ht="24" customHeight="1" thickBot="1" x14ac:dyDescent="0.3">
      <c r="B55" s="682" t="s">
        <v>49</v>
      </c>
      <c r="C55" s="683" t="s">
        <v>50</v>
      </c>
      <c r="D55" s="299">
        <f>SUM(D56,D71,D78,)</f>
        <v>280</v>
      </c>
      <c r="E55" s="296">
        <f t="shared" ref="E55:L55" si="6">SUM(E56,E71,E78,)</f>
        <v>0</v>
      </c>
      <c r="F55" s="134">
        <f t="shared" si="6"/>
        <v>0</v>
      </c>
      <c r="G55" s="133">
        <f t="shared" si="6"/>
        <v>19</v>
      </c>
      <c r="H55" s="134">
        <f t="shared" si="6"/>
        <v>58</v>
      </c>
      <c r="I55" s="133">
        <f t="shared" si="6"/>
        <v>62</v>
      </c>
      <c r="J55" s="134">
        <f t="shared" si="6"/>
        <v>69</v>
      </c>
      <c r="K55" s="133">
        <f t="shared" si="6"/>
        <v>53</v>
      </c>
      <c r="L55" s="134">
        <f t="shared" si="6"/>
        <v>19</v>
      </c>
      <c r="M55" s="127"/>
    </row>
    <row r="56" spans="2:19" s="127" customFormat="1" ht="66" customHeight="1" thickBot="1" x14ac:dyDescent="0.3">
      <c r="B56" s="681" t="s">
        <v>196</v>
      </c>
      <c r="C56" s="681" t="s">
        <v>231</v>
      </c>
      <c r="D56" s="218">
        <f>SUM(D57:D67)</f>
        <v>216</v>
      </c>
      <c r="E56" s="271">
        <f t="shared" ref="E56:H56" si="7">SUM(E57:E69)</f>
        <v>0</v>
      </c>
      <c r="F56" s="126">
        <f t="shared" si="7"/>
        <v>0</v>
      </c>
      <c r="G56" s="125">
        <f t="shared" si="7"/>
        <v>19</v>
      </c>
      <c r="H56" s="126">
        <f t="shared" si="7"/>
        <v>58</v>
      </c>
      <c r="I56" s="125">
        <f>SUM(I57:I67)</f>
        <v>55</v>
      </c>
      <c r="J56" s="126">
        <f>SUM(J57:J67)</f>
        <v>34</v>
      </c>
      <c r="K56" s="125">
        <f>SUM(K57:K67)</f>
        <v>41</v>
      </c>
      <c r="L56" s="126">
        <f>SUM(L57:L67)</f>
        <v>9</v>
      </c>
      <c r="M56" s="316"/>
    </row>
    <row r="57" spans="2:19" ht="46.5" customHeight="1" x14ac:dyDescent="0.25">
      <c r="B57" s="684" t="s">
        <v>199</v>
      </c>
      <c r="C57" s="684" t="s">
        <v>230</v>
      </c>
      <c r="D57" s="235">
        <v>16</v>
      </c>
      <c r="E57" s="275"/>
      <c r="F57" s="233"/>
      <c r="G57" s="86">
        <v>6</v>
      </c>
      <c r="H57" s="53">
        <v>10</v>
      </c>
      <c r="I57" s="86"/>
      <c r="J57" s="305"/>
      <c r="K57" s="97"/>
      <c r="L57" s="226"/>
      <c r="N57" s="124"/>
      <c r="O57" s="124"/>
      <c r="P57" s="124"/>
      <c r="Q57" s="124"/>
      <c r="R57" s="124"/>
      <c r="S57" s="124"/>
    </row>
    <row r="58" spans="2:19" ht="24" customHeight="1" x14ac:dyDescent="0.25">
      <c r="B58" s="684" t="s">
        <v>200</v>
      </c>
      <c r="C58" s="684" t="s">
        <v>241</v>
      </c>
      <c r="D58" s="235">
        <v>44</v>
      </c>
      <c r="E58" s="275"/>
      <c r="F58" s="233"/>
      <c r="G58" s="86"/>
      <c r="H58" s="53">
        <v>10</v>
      </c>
      <c r="I58" s="86">
        <v>6</v>
      </c>
      <c r="J58" s="305">
        <v>14</v>
      </c>
      <c r="K58" s="86">
        <v>10</v>
      </c>
      <c r="L58" s="141">
        <v>4</v>
      </c>
      <c r="N58" s="124"/>
      <c r="O58" s="124"/>
      <c r="P58" s="124"/>
      <c r="Q58" s="124"/>
      <c r="R58" s="124"/>
      <c r="S58" s="124"/>
    </row>
    <row r="59" spans="2:19" ht="24" customHeight="1" x14ac:dyDescent="0.25">
      <c r="B59" s="684" t="s">
        <v>232</v>
      </c>
      <c r="C59" s="684" t="s">
        <v>242</v>
      </c>
      <c r="D59" s="235">
        <v>14</v>
      </c>
      <c r="E59" s="275"/>
      <c r="F59" s="233"/>
      <c r="G59" s="86"/>
      <c r="H59" s="53"/>
      <c r="I59" s="86">
        <v>7</v>
      </c>
      <c r="J59" s="305">
        <v>7</v>
      </c>
      <c r="K59" s="86"/>
      <c r="L59" s="141"/>
      <c r="N59" s="124"/>
      <c r="O59" s="124"/>
      <c r="P59" s="124"/>
      <c r="Q59" s="124"/>
      <c r="R59" s="124"/>
      <c r="S59" s="124"/>
    </row>
    <row r="60" spans="2:19" ht="38.25" customHeight="1" x14ac:dyDescent="0.25">
      <c r="B60" s="684" t="s">
        <v>233</v>
      </c>
      <c r="C60" s="684" t="s">
        <v>243</v>
      </c>
      <c r="D60" s="235">
        <v>51</v>
      </c>
      <c r="E60" s="275"/>
      <c r="F60" s="233"/>
      <c r="G60" s="86">
        <v>6</v>
      </c>
      <c r="H60" s="53">
        <v>10</v>
      </c>
      <c r="I60" s="86">
        <v>14</v>
      </c>
      <c r="J60" s="305">
        <v>6</v>
      </c>
      <c r="K60" s="86">
        <v>10</v>
      </c>
      <c r="L60" s="141">
        <v>5</v>
      </c>
      <c r="N60" s="124"/>
      <c r="O60" s="124"/>
      <c r="P60" s="124"/>
      <c r="Q60" s="124"/>
      <c r="R60" s="124"/>
      <c r="S60" s="124"/>
    </row>
    <row r="61" spans="2:19" ht="24" customHeight="1" x14ac:dyDescent="0.25">
      <c r="B61" s="684" t="s">
        <v>234</v>
      </c>
      <c r="C61" s="684" t="s">
        <v>244</v>
      </c>
      <c r="D61" s="235">
        <v>21</v>
      </c>
      <c r="E61" s="275"/>
      <c r="F61" s="233"/>
      <c r="G61" s="86">
        <v>7</v>
      </c>
      <c r="H61" s="53">
        <v>14</v>
      </c>
      <c r="I61" s="86"/>
      <c r="J61" s="305"/>
      <c r="K61" s="86"/>
      <c r="L61" s="141"/>
      <c r="N61" s="124"/>
      <c r="O61" s="124"/>
      <c r="P61" s="124"/>
      <c r="Q61" s="124"/>
      <c r="R61" s="124"/>
      <c r="S61" s="124"/>
    </row>
    <row r="62" spans="2:19" ht="37.5" customHeight="1" x14ac:dyDescent="0.25">
      <c r="B62" s="684" t="s">
        <v>235</v>
      </c>
      <c r="C62" s="684" t="s">
        <v>245</v>
      </c>
      <c r="D62" s="235">
        <v>14</v>
      </c>
      <c r="E62" s="275"/>
      <c r="F62" s="233"/>
      <c r="G62" s="86"/>
      <c r="H62" s="53"/>
      <c r="I62" s="86">
        <v>7</v>
      </c>
      <c r="J62" s="305">
        <v>7</v>
      </c>
      <c r="K62" s="86"/>
      <c r="L62" s="141"/>
      <c r="N62" s="124"/>
      <c r="O62" s="124"/>
      <c r="P62" s="124"/>
      <c r="Q62" s="124"/>
      <c r="R62" s="124"/>
      <c r="S62" s="124"/>
    </row>
    <row r="63" spans="2:19" ht="24" customHeight="1" x14ac:dyDescent="0.25">
      <c r="B63" s="684" t="s">
        <v>236</v>
      </c>
      <c r="C63" s="684" t="s">
        <v>246</v>
      </c>
      <c r="D63" s="235">
        <v>7</v>
      </c>
      <c r="E63" s="275"/>
      <c r="F63" s="233"/>
      <c r="G63" s="86"/>
      <c r="H63" s="53"/>
      <c r="I63" s="86"/>
      <c r="J63" s="305"/>
      <c r="K63" s="86">
        <v>7</v>
      </c>
      <c r="L63" s="141"/>
      <c r="N63" s="124"/>
      <c r="O63" s="124"/>
      <c r="P63" s="124"/>
      <c r="Q63" s="124"/>
      <c r="R63" s="124"/>
      <c r="S63" s="124"/>
    </row>
    <row r="64" spans="2:19" ht="24" customHeight="1" x14ac:dyDescent="0.25">
      <c r="B64" s="684" t="s">
        <v>237</v>
      </c>
      <c r="C64" s="684" t="s">
        <v>247</v>
      </c>
      <c r="D64" s="235">
        <v>7</v>
      </c>
      <c r="E64" s="275"/>
      <c r="F64" s="233"/>
      <c r="G64" s="86"/>
      <c r="H64" s="53"/>
      <c r="I64" s="86"/>
      <c r="J64" s="305"/>
      <c r="K64" s="86">
        <v>7</v>
      </c>
      <c r="L64" s="141"/>
      <c r="N64" s="124"/>
      <c r="O64" s="124"/>
      <c r="P64" s="124"/>
      <c r="Q64" s="124"/>
      <c r="R64" s="124"/>
      <c r="S64" s="124"/>
    </row>
    <row r="65" spans="2:19" ht="36" customHeight="1" x14ac:dyDescent="0.25">
      <c r="B65" s="684" t="s">
        <v>238</v>
      </c>
      <c r="C65" s="684" t="s">
        <v>248</v>
      </c>
      <c r="D65" s="235">
        <v>7</v>
      </c>
      <c r="E65" s="275"/>
      <c r="F65" s="233"/>
      <c r="G65" s="86"/>
      <c r="H65" s="53"/>
      <c r="I65" s="86"/>
      <c r="J65" s="305"/>
      <c r="K65" s="86">
        <v>7</v>
      </c>
      <c r="L65" s="141"/>
      <c r="N65" s="124"/>
      <c r="O65" s="124"/>
      <c r="P65" s="124"/>
      <c r="Q65" s="124"/>
      <c r="R65" s="124"/>
      <c r="S65" s="124"/>
    </row>
    <row r="66" spans="2:19" ht="24" customHeight="1" x14ac:dyDescent="0.25">
      <c r="B66" s="684" t="s">
        <v>239</v>
      </c>
      <c r="C66" s="684" t="s">
        <v>310</v>
      </c>
      <c r="D66" s="235">
        <v>21</v>
      </c>
      <c r="E66" s="275"/>
      <c r="F66" s="233"/>
      <c r="G66" s="86"/>
      <c r="H66" s="53">
        <v>14</v>
      </c>
      <c r="I66" s="86">
        <v>7</v>
      </c>
      <c r="J66" s="305"/>
      <c r="K66" s="86"/>
      <c r="L66" s="141"/>
      <c r="N66" s="124"/>
      <c r="O66" s="124"/>
      <c r="P66" s="124"/>
      <c r="Q66" s="124"/>
      <c r="R66" s="124"/>
      <c r="S66" s="124"/>
    </row>
    <row r="67" spans="2:19" ht="21" customHeight="1" x14ac:dyDescent="0.25">
      <c r="B67" s="685" t="s">
        <v>240</v>
      </c>
      <c r="C67" s="686" t="s">
        <v>311</v>
      </c>
      <c r="D67" s="232">
        <v>14</v>
      </c>
      <c r="E67" s="274"/>
      <c r="F67" s="228"/>
      <c r="G67" s="65"/>
      <c r="H67" s="58"/>
      <c r="I67" s="65">
        <v>14</v>
      </c>
      <c r="J67" s="306"/>
      <c r="K67" s="65"/>
      <c r="L67" s="89"/>
      <c r="N67" s="124"/>
      <c r="O67" s="124"/>
      <c r="P67" s="124"/>
      <c r="Q67" s="124"/>
      <c r="R67" s="124"/>
      <c r="S67" s="124"/>
    </row>
    <row r="68" spans="2:19" ht="24" customHeight="1" x14ac:dyDescent="0.25">
      <c r="B68" s="685" t="s">
        <v>197</v>
      </c>
      <c r="C68" s="684" t="s">
        <v>51</v>
      </c>
      <c r="D68" s="232"/>
      <c r="E68" s="274"/>
      <c r="F68" s="228"/>
      <c r="G68" s="65"/>
      <c r="H68" s="58"/>
      <c r="I68" s="65"/>
      <c r="J68" s="272"/>
      <c r="K68" s="96"/>
      <c r="L68" s="58"/>
      <c r="M68" s="952"/>
      <c r="N68" s="124"/>
      <c r="O68" s="124"/>
      <c r="P68" s="124"/>
      <c r="Q68" s="124"/>
      <c r="R68" s="124"/>
      <c r="S68" s="124"/>
    </row>
    <row r="69" spans="2:19" ht="24" customHeight="1" x14ac:dyDescent="0.25">
      <c r="B69" s="685" t="s">
        <v>198</v>
      </c>
      <c r="C69" s="685" t="s">
        <v>52</v>
      </c>
      <c r="D69" s="232"/>
      <c r="E69" s="274"/>
      <c r="F69" s="228"/>
      <c r="G69" s="65"/>
      <c r="H69" s="58"/>
      <c r="I69" s="65"/>
      <c r="K69" s="96"/>
      <c r="L69" s="58"/>
      <c r="M69" s="952"/>
      <c r="N69" s="124"/>
      <c r="O69" s="124"/>
      <c r="P69" s="124"/>
      <c r="Q69" s="124"/>
      <c r="R69" s="124"/>
      <c r="S69" s="124"/>
    </row>
    <row r="70" spans="2:19" s="472" customFormat="1" ht="24" customHeight="1" thickBot="1" x14ac:dyDescent="0.3">
      <c r="B70" s="687"/>
      <c r="C70" s="688" t="s">
        <v>166</v>
      </c>
      <c r="D70" s="717"/>
      <c r="E70" s="467"/>
      <c r="F70" s="689"/>
      <c r="G70" s="459"/>
      <c r="H70" s="479"/>
      <c r="I70" s="482"/>
      <c r="J70" s="579"/>
      <c r="K70" s="469"/>
      <c r="L70" s="480"/>
      <c r="M70" s="471"/>
    </row>
    <row r="71" spans="2:19" s="130" customFormat="1" ht="60.75" customHeight="1" thickBot="1" x14ac:dyDescent="0.3">
      <c r="B71" s="681" t="s">
        <v>53</v>
      </c>
      <c r="C71" s="681" t="s">
        <v>249</v>
      </c>
      <c r="D71" s="218">
        <f>SUM(D72:D74)</f>
        <v>42</v>
      </c>
      <c r="E71" s="271">
        <f t="shared" ref="E71:H71" si="8">SUM(E72:E75)</f>
        <v>0</v>
      </c>
      <c r="F71" s="126">
        <f t="shared" si="8"/>
        <v>0</v>
      </c>
      <c r="G71" s="125">
        <f t="shared" si="8"/>
        <v>0</v>
      </c>
      <c r="H71" s="126">
        <f t="shared" si="8"/>
        <v>0</v>
      </c>
      <c r="I71" s="128">
        <f>SUM(I72:I74)</f>
        <v>7</v>
      </c>
      <c r="J71" s="129">
        <f>SUM(J72:J74)</f>
        <v>35</v>
      </c>
      <c r="K71" s="125">
        <f>SUM(K72:K74)</f>
        <v>0</v>
      </c>
      <c r="L71" s="126">
        <f>SUM(L72:L74)</f>
        <v>0</v>
      </c>
      <c r="M71" s="124"/>
    </row>
    <row r="72" spans="2:19" ht="39.75" customHeight="1" x14ac:dyDescent="0.25">
      <c r="B72" s="684" t="s">
        <v>54</v>
      </c>
      <c r="C72" s="690" t="s">
        <v>250</v>
      </c>
      <c r="D72" s="235">
        <v>14</v>
      </c>
      <c r="E72" s="275"/>
      <c r="F72" s="233"/>
      <c r="G72" s="86"/>
      <c r="H72" s="305"/>
      <c r="I72" s="97"/>
      <c r="J72" s="226">
        <v>14</v>
      </c>
      <c r="L72" s="141"/>
      <c r="N72" s="124"/>
      <c r="O72" s="124"/>
      <c r="P72" s="124"/>
      <c r="Q72" s="124"/>
      <c r="R72" s="124"/>
      <c r="S72" s="124"/>
    </row>
    <row r="73" spans="2:19" ht="38.25" customHeight="1" x14ac:dyDescent="0.25">
      <c r="B73" s="685" t="s">
        <v>55</v>
      </c>
      <c r="C73" s="686" t="s">
        <v>251</v>
      </c>
      <c r="D73" s="232">
        <v>14</v>
      </c>
      <c r="E73" s="274"/>
      <c r="F73" s="228"/>
      <c r="G73" s="65"/>
      <c r="H73" s="306"/>
      <c r="I73" s="65">
        <v>7</v>
      </c>
      <c r="J73" s="89">
        <v>7</v>
      </c>
      <c r="K73" s="237"/>
      <c r="L73" s="89"/>
      <c r="N73" s="124"/>
      <c r="O73" s="124"/>
      <c r="P73" s="124"/>
      <c r="Q73" s="124"/>
      <c r="R73" s="124"/>
      <c r="S73" s="124"/>
    </row>
    <row r="74" spans="2:19" ht="61.5" customHeight="1" x14ac:dyDescent="0.25">
      <c r="B74" s="685" t="s">
        <v>139</v>
      </c>
      <c r="C74" s="684" t="s">
        <v>252</v>
      </c>
      <c r="D74" s="232">
        <v>14</v>
      </c>
      <c r="E74" s="274"/>
      <c r="F74" s="228"/>
      <c r="G74" s="65"/>
      <c r="H74" s="306"/>
      <c r="I74" s="65"/>
      <c r="J74" s="58">
        <v>14</v>
      </c>
      <c r="K74" s="237"/>
      <c r="L74" s="89"/>
      <c r="M74" s="124"/>
      <c r="N74" s="124"/>
      <c r="O74" s="124"/>
      <c r="P74" s="124"/>
      <c r="Q74" s="124"/>
      <c r="R74" s="124"/>
      <c r="S74" s="124"/>
    </row>
    <row r="75" spans="2:19" ht="24" customHeight="1" x14ac:dyDescent="0.25">
      <c r="B75" s="685" t="s">
        <v>56</v>
      </c>
      <c r="C75" s="685" t="s">
        <v>51</v>
      </c>
      <c r="D75" s="232"/>
      <c r="E75" s="274"/>
      <c r="F75" s="228"/>
      <c r="G75" s="65"/>
      <c r="H75" s="306"/>
      <c r="I75" s="65"/>
      <c r="J75" s="89"/>
      <c r="K75" s="237"/>
      <c r="L75" s="58"/>
      <c r="M75" s="124"/>
      <c r="N75" s="124"/>
      <c r="O75" s="124"/>
      <c r="P75" s="124"/>
      <c r="Q75" s="124"/>
      <c r="R75" s="124"/>
      <c r="S75" s="124"/>
    </row>
    <row r="76" spans="2:19" ht="24" customHeight="1" x14ac:dyDescent="0.25">
      <c r="B76" s="691" t="s">
        <v>57</v>
      </c>
      <c r="C76" s="692" t="s">
        <v>52</v>
      </c>
      <c r="D76" s="295"/>
      <c r="E76" s="297"/>
      <c r="F76" s="234"/>
      <c r="G76" s="229"/>
      <c r="H76" s="223"/>
      <c r="I76" s="96"/>
      <c r="J76" s="89"/>
      <c r="L76" s="231"/>
      <c r="M76" s="127"/>
      <c r="N76" s="124"/>
      <c r="O76" s="124"/>
      <c r="P76" s="124"/>
      <c r="Q76" s="124"/>
      <c r="R76" s="124"/>
      <c r="S76" s="124"/>
    </row>
    <row r="77" spans="2:19" s="472" customFormat="1" ht="24" customHeight="1" thickBot="1" x14ac:dyDescent="0.3">
      <c r="B77" s="693"/>
      <c r="C77" s="688" t="s">
        <v>166</v>
      </c>
      <c r="D77" s="716"/>
      <c r="E77" s="714"/>
      <c r="F77" s="694"/>
      <c r="G77" s="469"/>
      <c r="H77" s="486"/>
      <c r="I77" s="469"/>
      <c r="J77" s="492"/>
      <c r="K77" s="460"/>
      <c r="L77" s="480"/>
      <c r="M77" s="695"/>
    </row>
    <row r="78" spans="2:19" s="130" customFormat="1" ht="24" customHeight="1" thickBot="1" x14ac:dyDescent="0.3">
      <c r="B78" s="681" t="s">
        <v>211</v>
      </c>
      <c r="C78" s="681" t="s">
        <v>253</v>
      </c>
      <c r="D78" s="218">
        <f>SUM(D79:D80)</f>
        <v>22</v>
      </c>
      <c r="E78" s="271">
        <f t="shared" ref="E78:F78" si="9">SUM(E79:E82)</f>
        <v>0</v>
      </c>
      <c r="F78" s="126">
        <f t="shared" si="9"/>
        <v>0</v>
      </c>
      <c r="G78" s="125">
        <v>0</v>
      </c>
      <c r="H78" s="126">
        <f>SUM(H79:H82)</f>
        <v>0</v>
      </c>
      <c r="I78" s="131">
        <f>SUM(I79:I82)</f>
        <v>0</v>
      </c>
      <c r="J78" s="132">
        <f>SUM(J79:J80)</f>
        <v>0</v>
      </c>
      <c r="K78" s="128">
        <f>SUM(K79:K80)</f>
        <v>12</v>
      </c>
      <c r="L78" s="129">
        <f>SUM(L79:L80)</f>
        <v>10</v>
      </c>
      <c r="M78" s="124"/>
    </row>
    <row r="79" spans="2:19" ht="60.75" customHeight="1" x14ac:dyDescent="0.25">
      <c r="B79" s="684" t="s">
        <v>213</v>
      </c>
      <c r="C79" s="684" t="s">
        <v>254</v>
      </c>
      <c r="D79" s="235">
        <v>14</v>
      </c>
      <c r="E79" s="275"/>
      <c r="F79" s="233"/>
      <c r="G79" s="86"/>
      <c r="H79" s="53"/>
      <c r="I79" s="86"/>
      <c r="J79" s="305"/>
      <c r="K79" s="97">
        <v>7</v>
      </c>
      <c r="L79" s="98">
        <v>7</v>
      </c>
      <c r="M79" s="124"/>
      <c r="N79" s="124"/>
      <c r="O79" s="124"/>
      <c r="P79" s="124"/>
      <c r="Q79" s="124"/>
      <c r="R79" s="124"/>
      <c r="S79" s="124"/>
    </row>
    <row r="80" spans="2:19" ht="62.25" customHeight="1" x14ac:dyDescent="0.25">
      <c r="B80" s="685" t="s">
        <v>212</v>
      </c>
      <c r="C80" s="685" t="s">
        <v>255</v>
      </c>
      <c r="D80" s="232">
        <v>8</v>
      </c>
      <c r="E80" s="274"/>
      <c r="F80" s="228"/>
      <c r="G80" s="65"/>
      <c r="H80" s="58"/>
      <c r="I80" s="65"/>
      <c r="J80" s="306"/>
      <c r="K80" s="65">
        <v>5</v>
      </c>
      <c r="L80" s="58">
        <v>3</v>
      </c>
      <c r="M80" s="124"/>
      <c r="N80" s="124"/>
      <c r="O80" s="124"/>
      <c r="P80" s="124"/>
      <c r="Q80" s="124"/>
      <c r="R80" s="124"/>
      <c r="S80" s="124"/>
    </row>
    <row r="81" spans="2:19" ht="24" customHeight="1" x14ac:dyDescent="0.25">
      <c r="B81" s="685" t="s">
        <v>218</v>
      </c>
      <c r="C81" s="685" t="s">
        <v>51</v>
      </c>
      <c r="D81" s="232"/>
      <c r="E81" s="274"/>
      <c r="F81" s="228"/>
      <c r="G81" s="65"/>
      <c r="H81" s="58"/>
      <c r="I81" s="65"/>
      <c r="J81" s="306"/>
      <c r="K81" s="65"/>
      <c r="L81" s="89"/>
      <c r="N81" s="124"/>
      <c r="O81" s="124"/>
      <c r="P81" s="124"/>
      <c r="Q81" s="124"/>
      <c r="R81" s="124"/>
      <c r="S81" s="124"/>
    </row>
    <row r="82" spans="2:19" ht="24" customHeight="1" x14ac:dyDescent="0.25">
      <c r="B82" s="685" t="s">
        <v>217</v>
      </c>
      <c r="C82" s="685" t="s">
        <v>52</v>
      </c>
      <c r="D82" s="232"/>
      <c r="E82" s="274"/>
      <c r="F82" s="228"/>
      <c r="G82" s="65"/>
      <c r="H82" s="58"/>
      <c r="I82" s="65"/>
      <c r="J82" s="306"/>
      <c r="K82" s="678"/>
      <c r="L82" s="58"/>
      <c r="N82" s="124"/>
      <c r="O82" s="124"/>
      <c r="P82" s="124"/>
      <c r="Q82" s="124"/>
      <c r="R82" s="124"/>
      <c r="S82" s="124"/>
    </row>
    <row r="83" spans="2:19" s="472" customFormat="1" ht="24" customHeight="1" x14ac:dyDescent="0.25">
      <c r="B83" s="696"/>
      <c r="C83" s="697" t="s">
        <v>166</v>
      </c>
      <c r="D83" s="718"/>
      <c r="E83" s="715"/>
      <c r="F83" s="698"/>
      <c r="G83" s="517"/>
      <c r="H83" s="518"/>
      <c r="I83" s="517"/>
      <c r="J83" s="511"/>
      <c r="K83" s="517"/>
      <c r="L83" s="518"/>
      <c r="M83" s="471"/>
    </row>
    <row r="84" spans="2:19" s="130" customFormat="1" ht="24" customHeight="1" thickBot="1" x14ac:dyDescent="0.3">
      <c r="B84" s="699" t="s">
        <v>60</v>
      </c>
      <c r="C84" s="700" t="s">
        <v>61</v>
      </c>
      <c r="D84" s="549"/>
      <c r="E84" s="550"/>
      <c r="F84" s="551"/>
      <c r="G84" s="552"/>
      <c r="H84" s="553"/>
      <c r="I84" s="552"/>
      <c r="J84" s="701"/>
      <c r="K84" s="702"/>
      <c r="L84" s="703"/>
      <c r="M84" s="316"/>
      <c r="N84" s="127"/>
      <c r="O84" s="127"/>
      <c r="P84" s="127"/>
      <c r="Q84" s="127"/>
      <c r="R84" s="127"/>
      <c r="S84" s="127"/>
    </row>
    <row r="85" spans="2:19" s="130" customFormat="1" ht="24" customHeight="1" x14ac:dyDescent="0.25">
      <c r="B85" s="704"/>
      <c r="C85" s="705" t="s">
        <v>314</v>
      </c>
      <c r="D85" s="719"/>
      <c r="E85" s="706"/>
      <c r="F85" s="707"/>
      <c r="G85" s="708"/>
      <c r="H85" s="709"/>
      <c r="I85" s="706"/>
      <c r="J85" s="707"/>
      <c r="K85" s="708"/>
      <c r="L85" s="709"/>
      <c r="M85" s="316"/>
      <c r="N85" s="316"/>
      <c r="O85" s="127"/>
      <c r="P85" s="127"/>
      <c r="Q85" s="127"/>
      <c r="R85" s="127"/>
      <c r="S85" s="127"/>
    </row>
    <row r="86" spans="2:19" s="130" customFormat="1" ht="24" customHeight="1" x14ac:dyDescent="0.25">
      <c r="B86" s="710"/>
      <c r="C86" s="711" t="s">
        <v>315</v>
      </c>
      <c r="D86" s="713"/>
      <c r="E86" s="510"/>
      <c r="F86" s="511"/>
      <c r="G86" s="517"/>
      <c r="H86" s="518"/>
      <c r="I86" s="510"/>
      <c r="J86" s="712"/>
      <c r="K86" s="517"/>
      <c r="L86" s="518"/>
      <c r="M86" s="316"/>
      <c r="N86" s="316"/>
      <c r="O86" s="127"/>
      <c r="P86" s="127"/>
      <c r="Q86" s="127"/>
      <c r="R86" s="127"/>
      <c r="S86" s="127"/>
    </row>
    <row r="87" spans="2:19" ht="24" customHeight="1" thickBot="1" x14ac:dyDescent="0.3">
      <c r="B87" s="720"/>
      <c r="C87" s="721" t="s">
        <v>316</v>
      </c>
      <c r="D87" s="722">
        <f>SUM(D11,D31,D39,D43,D54,)</f>
        <v>612</v>
      </c>
      <c r="E87" s="460">
        <v>0</v>
      </c>
      <c r="F87" s="486">
        <v>54</v>
      </c>
      <c r="G87" s="469">
        <v>102</v>
      </c>
      <c r="H87" s="461">
        <v>144</v>
      </c>
      <c r="I87" s="460">
        <v>102</v>
      </c>
      <c r="J87" s="486">
        <v>102</v>
      </c>
      <c r="K87" s="469">
        <v>72</v>
      </c>
      <c r="L87" s="461">
        <v>36</v>
      </c>
    </row>
  </sheetData>
  <mergeCells count="20">
    <mergeCell ref="B3:B10"/>
    <mergeCell ref="C3:C10"/>
    <mergeCell ref="B1:M1"/>
    <mergeCell ref="E3:L5"/>
    <mergeCell ref="D3:D10"/>
    <mergeCell ref="E6:F6"/>
    <mergeCell ref="G6:H6"/>
    <mergeCell ref="I6:J6"/>
    <mergeCell ref="K6:L6"/>
    <mergeCell ref="M26:M27"/>
    <mergeCell ref="M32:M33"/>
    <mergeCell ref="M68:M69"/>
    <mergeCell ref="E8:E10"/>
    <mergeCell ref="F8:F10"/>
    <mergeCell ref="G8:G10"/>
    <mergeCell ref="H8:H10"/>
    <mergeCell ref="I8:I10"/>
    <mergeCell ref="J8:J10"/>
    <mergeCell ref="K8:K10"/>
    <mergeCell ref="L8:L10"/>
  </mergeCells>
  <pageMargins left="0.11811023622047245" right="0.11811023622047245" top="0.15748031496062992" bottom="0.15748031496062992" header="0.31496062992125984" footer="0.31496062992125984"/>
  <pageSetup scale="60" orientation="landscape" r:id="rId1"/>
  <ignoredErrors>
    <ignoredError sqref="D26 H4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2. График учебного процесса</vt:lpstr>
      <vt:lpstr>3. Сводные данные</vt:lpstr>
      <vt:lpstr>4.План учебного процесса</vt:lpstr>
      <vt:lpstr>5.Комплексные формы ПА</vt:lpstr>
      <vt:lpstr>6. Практика</vt:lpstr>
      <vt:lpstr>7.график ПА</vt:lpstr>
      <vt:lpstr>8.график сам.работы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2023-08-09T13:05:17Z</cp:lastPrinted>
  <dcterms:created xsi:type="dcterms:W3CDTF">2017-04-14T11:08:03Z</dcterms:created>
  <dcterms:modified xsi:type="dcterms:W3CDTF">2023-08-09T13:05:55Z</dcterms:modified>
</cp:coreProperties>
</file>